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doc\Документы\УНП\Прогноз бюджета на 2023-2025 годы\РАСЧЕТЫ 2023 ГОД\НДФЛ 1 -7\"/>
    </mc:Choice>
  </mc:AlternateContent>
  <bookViews>
    <workbookView xWindow="0" yWindow="0" windowWidth="28800" windowHeight="12435" activeTab="1"/>
  </bookViews>
  <sheets>
    <sheet name=" Расчет  УФНС 1 01 2010" sheetId="1" r:id="rId1"/>
    <sheet name="Вычеты 2023-2025" sheetId="2" r:id="rId2"/>
  </sheets>
  <externalReferences>
    <externalReference r:id="rId3"/>
    <externalReference r:id="rId4"/>
  </externalReferences>
  <definedNames>
    <definedName name="a" localSheetId="0">#REF!</definedName>
    <definedName name="a" localSheetId="1">#REF!</definedName>
    <definedName name="a">#REF!</definedName>
    <definedName name="SS" localSheetId="0">#REF!</definedName>
    <definedName name="SS" localSheetId="1">#REF!</definedName>
    <definedName name="SS">#REF!</definedName>
    <definedName name="_xlnm.Print_Titles" localSheetId="0">' Расчет  УФНС 1 01 2010'!$4:$4</definedName>
    <definedName name="_xlnm.Print_Titles" localSheetId="1">'Вычеты 2023-2025'!#REF!</definedName>
    <definedName name="НДФЛ5" localSheetId="0">#REF!</definedName>
    <definedName name="НДФЛ5" localSheetId="1">#REF!</definedName>
    <definedName name="НДФЛ5">#REF!</definedName>
    <definedName name="_xlnm.Print_Area" localSheetId="0">' Расчет  УФНС 1 01 2010'!$A$1:$N$38</definedName>
    <definedName name="_xlnm.Print_Area" localSheetId="1">'Вычеты 2023-2025'!$A$1:$G$21</definedName>
    <definedName name="Районы">'[1]НДФЛ 1 56ХХ(код ИФНС)'!$B$7:$B$7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2" l="1"/>
  <c r="E13" i="2"/>
  <c r="E11" i="2"/>
  <c r="E7" i="2"/>
  <c r="D4" i="2"/>
  <c r="D17" i="2" s="1"/>
  <c r="C4" i="2"/>
  <c r="C17" i="2" s="1"/>
  <c r="E2" i="2"/>
  <c r="E4" i="2" l="1"/>
  <c r="D19" i="2"/>
  <c r="E17" i="2"/>
  <c r="E19" i="2" s="1"/>
  <c r="E20" i="2" s="1"/>
  <c r="M37" i="1" l="1"/>
  <c r="N37" i="1" s="1"/>
  <c r="J34" i="1"/>
  <c r="I34" i="1"/>
  <c r="H34" i="1"/>
  <c r="G34" i="1"/>
  <c r="F34" i="1"/>
  <c r="K33" i="1"/>
  <c r="L33" i="1" s="1"/>
  <c r="M33" i="1" s="1"/>
  <c r="N33" i="1" s="1"/>
  <c r="J32" i="1"/>
  <c r="K32" i="1" s="1"/>
  <c r="L32" i="1" s="1"/>
  <c r="M32" i="1" s="1"/>
  <c r="N32" i="1" s="1"/>
  <c r="I32" i="1"/>
  <c r="H32" i="1"/>
  <c r="G32" i="1"/>
  <c r="F32" i="1"/>
  <c r="M30" i="1"/>
  <c r="N30" i="1" s="1"/>
  <c r="J27" i="1"/>
  <c r="J29" i="1" s="1"/>
  <c r="I27" i="1"/>
  <c r="I29" i="1" s="1"/>
  <c r="H27" i="1"/>
  <c r="H29" i="1" s="1"/>
  <c r="G27" i="1"/>
  <c r="G29" i="1" s="1"/>
  <c r="F27" i="1"/>
  <c r="F29" i="1" s="1"/>
  <c r="L26" i="1"/>
  <c r="M26" i="1" s="1"/>
  <c r="N26" i="1" s="1"/>
  <c r="J26" i="1"/>
  <c r="I26" i="1"/>
  <c r="H26" i="1"/>
  <c r="L25" i="1"/>
  <c r="M25" i="1" s="1"/>
  <c r="N25" i="1" s="1"/>
  <c r="M23" i="1"/>
  <c r="N23" i="1" s="1"/>
  <c r="J21" i="1"/>
  <c r="I21" i="1"/>
  <c r="H21" i="1"/>
  <c r="G21" i="1"/>
  <c r="F21" i="1"/>
  <c r="K20" i="1"/>
  <c r="L20" i="1" s="1"/>
  <c r="M20" i="1" s="1"/>
  <c r="N20" i="1" s="1"/>
  <c r="M19" i="1"/>
  <c r="N19" i="1" s="1"/>
  <c r="K17" i="1"/>
  <c r="L17" i="1" s="1"/>
  <c r="K13" i="1"/>
  <c r="L13" i="1" s="1"/>
  <c r="M13" i="1" s="1"/>
  <c r="N13" i="1" s="1"/>
  <c r="K11" i="1"/>
  <c r="L11" i="1" s="1"/>
  <c r="M11" i="1" s="1"/>
  <c r="N11" i="1" s="1"/>
  <c r="M9" i="1"/>
  <c r="L9" i="1"/>
  <c r="K9" i="1"/>
  <c r="J9" i="1"/>
  <c r="M7" i="1"/>
  <c r="L7" i="1"/>
  <c r="K7" i="1"/>
  <c r="L21" i="1" l="1"/>
  <c r="L24" i="1" s="1"/>
  <c r="L27" i="1" s="1"/>
  <c r="L28" i="1" s="1"/>
  <c r="M17" i="1"/>
  <c r="K21" i="1"/>
  <c r="K24" i="1" s="1"/>
  <c r="K27" i="1" s="1"/>
  <c r="K28" i="1" s="1"/>
  <c r="K34" i="1" s="1"/>
  <c r="L34" i="1" l="1"/>
  <c r="L36" i="1" s="1"/>
  <c r="L38" i="1" s="1"/>
  <c r="M21" i="1"/>
  <c r="M24" i="1" s="1"/>
  <c r="M27" i="1" s="1"/>
  <c r="M28" i="1" s="1"/>
  <c r="M34" i="1" s="1"/>
  <c r="M36" i="1" s="1"/>
  <c r="M38" i="1" s="1"/>
  <c r="N17" i="1"/>
  <c r="N21" i="1" s="1"/>
  <c r="N24" i="1" s="1"/>
  <c r="N27" i="1" s="1"/>
  <c r="N28" i="1" s="1"/>
  <c r="N34" i="1" s="1"/>
  <c r="N36" i="1" s="1"/>
  <c r="N38" i="1" s="1"/>
</calcChain>
</file>

<file path=xl/comments1.xml><?xml version="1.0" encoding="utf-8"?>
<comments xmlns="http://schemas.openxmlformats.org/spreadsheetml/2006/main">
  <authors>
    <author>dohod5</author>
  </authors>
  <commentList>
    <comment ref="J17" authorId="0" shapeId="0">
      <text>
        <r>
          <rPr>
            <b/>
            <sz val="8"/>
            <color indexed="81"/>
            <rFont val="Tahoma"/>
            <family val="2"/>
            <charset val="204"/>
          </rPr>
          <t>dohod5: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7" authorId="0" shapeId="0">
      <text>
        <r>
          <rPr>
            <b/>
            <sz val="8"/>
            <color indexed="81"/>
            <rFont val="Tahoma"/>
            <family val="2"/>
            <charset val="204"/>
          </rPr>
          <t>dohod5: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7" authorId="0" shapeId="0">
      <text>
        <r>
          <rPr>
            <b/>
            <sz val="8"/>
            <color indexed="81"/>
            <rFont val="Tahoma"/>
            <family val="2"/>
            <charset val="204"/>
          </rPr>
          <t>dohod5: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M17" authorId="0" shapeId="0">
      <text>
        <r>
          <rPr>
            <b/>
            <sz val="8"/>
            <color indexed="81"/>
            <rFont val="Tahoma"/>
            <family val="2"/>
            <charset val="204"/>
          </rPr>
          <t>dohod5: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17" authorId="0" shapeId="0">
      <text>
        <r>
          <rPr>
            <b/>
            <sz val="8"/>
            <color indexed="81"/>
            <rFont val="Tahoma"/>
            <family val="2"/>
            <charset val="204"/>
          </rPr>
          <t>dohod5: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<sst xmlns="http://schemas.openxmlformats.org/spreadsheetml/2006/main" count="81" uniqueCount="69">
  <si>
    <t>Р А С Ч Е Т</t>
  </si>
  <si>
    <t xml:space="preserve">налога на доходы физических лиц, с доходов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на 2023 - 2025 годы             </t>
  </si>
  <si>
    <t>(тыс. рублей)</t>
  </si>
  <si>
    <t>2021 год</t>
  </si>
  <si>
    <t xml:space="preserve">2022 год                                                  </t>
  </si>
  <si>
    <t>2023 год</t>
  </si>
  <si>
    <t>2024 год</t>
  </si>
  <si>
    <t>2025 год</t>
  </si>
  <si>
    <t>1.</t>
  </si>
  <si>
    <t>Прогнозируемый фонд оплаты труда организаций</t>
  </si>
  <si>
    <t>2.</t>
  </si>
  <si>
    <t>Прогнозируемый фонд оплатыт труда от налоговых агентов - предпринимателей</t>
  </si>
  <si>
    <t>3.</t>
  </si>
  <si>
    <t>Прогнозируемый фонд оплаты труда по полному кругу</t>
  </si>
  <si>
    <t>4.</t>
  </si>
  <si>
    <t>Сумма ФОТ от налога поставке 15%</t>
  </si>
  <si>
    <t xml:space="preserve">Общая сумма дохода по ставке 13% </t>
  </si>
  <si>
    <t>Рост фонда оплаты труда</t>
  </si>
  <si>
    <t>Увеличение налогооблагаемого фонда за счет отмены стандартного налогового вычета</t>
  </si>
  <si>
    <t>Налогооблагаемая база от  фонда оплаты труда по ставке 13%</t>
  </si>
  <si>
    <t>5.</t>
  </si>
  <si>
    <t>Ставка налога (%)</t>
  </si>
  <si>
    <t>6.</t>
  </si>
  <si>
    <t>Сумма произведенных налоговых вычетов</t>
  </si>
  <si>
    <t>7.</t>
  </si>
  <si>
    <t>Налоговая база без вычетов</t>
  </si>
  <si>
    <t>8.</t>
  </si>
  <si>
    <t>Сумма налога  от налогооблагаемой базы</t>
  </si>
  <si>
    <t>9.</t>
  </si>
  <si>
    <t>10.</t>
  </si>
  <si>
    <t>Сумма налога, исчисленная по ставке 13% (отчет 5-НДФЛ строка 2040)</t>
  </si>
  <si>
    <t>Сумма налога, подлежащая возврату из бюджета</t>
  </si>
  <si>
    <t>12.</t>
  </si>
  <si>
    <t>Рост налога, подлежащий возврату</t>
  </si>
  <si>
    <t>13.</t>
  </si>
  <si>
    <t>Расчетная сумма налога (без возвратов)</t>
  </si>
  <si>
    <t>14.</t>
  </si>
  <si>
    <t>Начислено налога (отчет 1-НМ , строка 1140</t>
  </si>
  <si>
    <t>15.</t>
  </si>
  <si>
    <t>16.</t>
  </si>
  <si>
    <t>Средний коэффициент расчетной суммы к начисленному налогу за ряд лет</t>
  </si>
  <si>
    <t>17.</t>
  </si>
  <si>
    <t>Поступление налога (отчет 1-НМ строка 1140)</t>
  </si>
  <si>
    <t>18.</t>
  </si>
  <si>
    <t>Коэффициент собираемости по налогу</t>
  </si>
  <si>
    <t>19.</t>
  </si>
  <si>
    <t>Сумма налога  от иных налоговых ставок</t>
  </si>
  <si>
    <t>20.</t>
  </si>
  <si>
    <t>21.</t>
  </si>
  <si>
    <t xml:space="preserve">Сумма переплаты по налогу </t>
  </si>
  <si>
    <t>22.</t>
  </si>
  <si>
    <t>Сумма налога, подлежащая зачислению в консолидированный бюджет области</t>
  </si>
  <si>
    <t>Норматив зачисления налога в областной бюджет (%)</t>
  </si>
  <si>
    <t>Сумма налога, подлежащая зачислению в областной бюджет</t>
  </si>
  <si>
    <t>Рост</t>
  </si>
  <si>
    <t>Сумма произведенных вычетов,  из налоговой базы  (отчет 5-НДФЛ Управления Федеральной налоговой службы за 2021 год )</t>
  </si>
  <si>
    <t>Снижение налогооблагаемого налогового вычета за счет увеличения налогового вычета на каждого ребенка в возврате до 18 лет и учащегося в возрасте до 24 лет</t>
  </si>
  <si>
    <t>Коэффициент, отношение  расчетной суммы к начисленному налогу</t>
  </si>
  <si>
    <t>Сумма налога,  подлежащая зачислению в консолидированный бюджет области</t>
  </si>
  <si>
    <t>Налоговые вычеты за 2021  год, учтенные при расчете налога на доходы физических лиц от налоговых агентов, на  2023 -2025 годы</t>
  </si>
  <si>
    <t>Стандартные налоговые вычеты предоставленные налогоплательщикам (отчет УФНС по Оренбургской области форма № 5 НДФЛ)</t>
  </si>
  <si>
    <t>Суммы вычетов по отдельным видам доходов (отчет УФНС по Оренбургской области форма № 5 НДФЛ)</t>
  </si>
  <si>
    <t>в том числе:</t>
  </si>
  <si>
    <t>вычет   из   суммы   материальной   помощи,   оказываемой работодателями своим работникам,  а  также  бывшим  своим работникам, уволившимся в связи с выходом  на  пенсию  по инвалидности или по возрасту</t>
  </si>
  <si>
    <t>вычет из суммы материальной помощи, оказываемой инвалидами общественными организациями инвалидов</t>
  </si>
  <si>
    <t>вычет из суммы единовременной материальной помощи, оказываемой работодателями работникам (родителям), усыновителям, опекунам) при рождении (усыновлении, удочерении) ребенка (начиная с доходов 2008 года)</t>
  </si>
  <si>
    <t xml:space="preserve">Имущественные налоговые вычеты по уведомлениям  (отчет УФНС по Оренбургской области форма № 5 НДФЛ) </t>
  </si>
  <si>
    <t xml:space="preserve">Социальные налоговые вычеты  (отчет УФНС по Оренбургской области форма № 5 НДФЛ) </t>
  </si>
  <si>
    <t>Итого вычетов из ФОТ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</si>
</sst>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.000_р_._-;\-* #,##0.000_р_._-;_-* &quot;-&quot;??_р_._-;_-@_-"/>
    <numFmt numFmtId="168" formatCode="_-* #,##0\ _₽_-;\-* #,##0\ _₽_-;_-* &quot;-&quot;??\ _₽_-;_-@_-"/>
    <numFmt numFmtId="169" formatCode="_-* #,##0.0\ _₽_-;\-* #,##0.0\ _₽_-;_-* &quot;-&quot;??\ _₽_-;_-@_-"/>
    <numFmt numFmtId="170" formatCode="0.000"/>
    <numFmt numFmtId="171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sz val="10"/>
      <name val="Arial Cyr"/>
      <charset val="204"/>
    </font>
    <font>
      <sz val="16"/>
      <color rgb="FF00000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name val="Times New Roman"/>
      <family val="1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164" fontId="8" fillId="0" borderId="0" applyFont="0" applyFill="0" applyBorder="0" applyAlignment="0" applyProtection="0"/>
    <xf numFmtId="0" fontId="8" fillId="0" borderId="0"/>
  </cellStyleXfs>
  <cellXfs count="94">
    <xf numFmtId="0" fontId="0" fillId="0" borderId="0" xfId="0"/>
    <xf numFmtId="0" fontId="3" fillId="0" borderId="0" xfId="2" applyFont="1" applyBorder="1" applyAlignment="1">
      <alignment horizontal="center"/>
    </xf>
    <xf numFmtId="0" fontId="4" fillId="0" borderId="0" xfId="2" applyFont="1" applyFill="1" applyBorder="1"/>
    <xf numFmtId="0" fontId="4" fillId="0" borderId="0" xfId="2" applyFont="1" applyFill="1"/>
    <xf numFmtId="0" fontId="4" fillId="0" borderId="0" xfId="2" applyFont="1"/>
    <xf numFmtId="3" fontId="4" fillId="0" borderId="0" xfId="3" applyNumberFormat="1" applyFont="1" applyFill="1" applyBorder="1" applyAlignment="1">
      <alignment vertical="center" wrapText="1"/>
    </xf>
    <xf numFmtId="3" fontId="4" fillId="0" borderId="0" xfId="3" applyNumberFormat="1" applyFont="1" applyBorder="1" applyAlignment="1">
      <alignment vertical="center" wrapText="1"/>
    </xf>
    <xf numFmtId="3" fontId="6" fillId="0" borderId="0" xfId="3" applyNumberFormat="1" applyFont="1" applyBorder="1" applyAlignment="1">
      <alignment horizontal="center" vertical="center" wrapText="1"/>
    </xf>
    <xf numFmtId="3" fontId="6" fillId="0" borderId="0" xfId="3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1" xfId="2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4" fillId="0" borderId="1" xfId="2" applyFont="1" applyFill="1" applyBorder="1"/>
    <xf numFmtId="0" fontId="7" fillId="0" borderId="1" xfId="2" applyFont="1" applyFill="1" applyBorder="1"/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vertical="center" wrapText="1"/>
    </xf>
    <xf numFmtId="165" fontId="4" fillId="0" borderId="0" xfId="4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/>
    <xf numFmtId="165" fontId="7" fillId="0" borderId="0" xfId="2" applyNumberFormat="1" applyFont="1" applyFill="1"/>
    <xf numFmtId="0" fontId="7" fillId="0" borderId="0" xfId="2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166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horizontal="center"/>
    </xf>
    <xf numFmtId="167" fontId="7" fillId="0" borderId="0" xfId="4" applyNumberFormat="1" applyFont="1" applyFill="1" applyBorder="1" applyAlignment="1">
      <alignment horizontal="center"/>
    </xf>
    <xf numFmtId="0" fontId="7" fillId="0" borderId="0" xfId="2" applyFont="1" applyFill="1"/>
    <xf numFmtId="0" fontId="7" fillId="0" borderId="0" xfId="2" applyFont="1"/>
    <xf numFmtId="0" fontId="4" fillId="0" borderId="0" xfId="2" applyFont="1" applyAlignment="1">
      <alignment horizontal="left" vertical="center" wrapText="1"/>
    </xf>
    <xf numFmtId="165" fontId="4" fillId="0" borderId="0" xfId="4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168" fontId="4" fillId="0" borderId="0" xfId="1" applyNumberFormat="1" applyFont="1" applyBorder="1" applyAlignment="1">
      <alignment horizontal="left" vertical="center" wrapText="1"/>
    </xf>
    <xf numFmtId="0" fontId="4" fillId="0" borderId="0" xfId="2" applyFont="1" applyBorder="1" applyAlignment="1">
      <alignment horizontal="left" vertical="center" wrapText="1"/>
    </xf>
    <xf numFmtId="166" fontId="4" fillId="0" borderId="0" xfId="4" applyNumberFormat="1" applyFont="1" applyFill="1" applyBorder="1" applyAlignment="1">
      <alignment horizontal="center" vertical="center"/>
    </xf>
    <xf numFmtId="0" fontId="7" fillId="0" borderId="0" xfId="2" applyFont="1" applyFill="1" applyBorder="1"/>
    <xf numFmtId="169" fontId="4" fillId="0" borderId="0" xfId="1" applyNumberFormat="1" applyFont="1" applyBorder="1" applyAlignment="1">
      <alignment horizontal="left" vertical="center" wrapText="1"/>
    </xf>
    <xf numFmtId="0" fontId="4" fillId="0" borderId="0" xfId="2" applyFont="1" applyBorder="1" applyAlignment="1">
      <alignment vertical="center"/>
    </xf>
    <xf numFmtId="166" fontId="4" fillId="0" borderId="0" xfId="4" applyNumberFormat="1" applyFont="1" applyFill="1" applyBorder="1" applyAlignment="1">
      <alignment horizontal="right" vertical="center"/>
    </xf>
    <xf numFmtId="168" fontId="4" fillId="0" borderId="0" xfId="1" applyNumberFormat="1" applyFont="1" applyBorder="1" applyAlignment="1">
      <alignment vertical="center" wrapText="1"/>
    </xf>
    <xf numFmtId="168" fontId="4" fillId="0" borderId="0" xfId="1" applyNumberFormat="1" applyFont="1" applyFill="1" applyBorder="1" applyAlignment="1">
      <alignment horizontal="right" vertical="center"/>
    </xf>
    <xf numFmtId="0" fontId="9" fillId="0" borderId="0" xfId="0" applyFont="1"/>
    <xf numFmtId="167" fontId="4" fillId="0" borderId="0" xfId="4" applyNumberFormat="1" applyFont="1" applyFill="1" applyBorder="1" applyAlignment="1">
      <alignment horizontal="center" vertical="center"/>
    </xf>
    <xf numFmtId="170" fontId="4" fillId="0" borderId="0" xfId="2" applyNumberFormat="1" applyFont="1" applyBorder="1" applyAlignment="1">
      <alignment vertical="center" wrapText="1"/>
    </xf>
    <xf numFmtId="170" fontId="4" fillId="0" borderId="0" xfId="2" applyNumberFormat="1" applyFont="1" applyFill="1" applyBorder="1" applyAlignment="1">
      <alignment vertical="center" wrapText="1"/>
    </xf>
    <xf numFmtId="169" fontId="4" fillId="0" borderId="0" xfId="1" applyNumberFormat="1" applyFont="1" applyBorder="1" applyAlignment="1">
      <alignment vertical="center" wrapText="1"/>
    </xf>
    <xf numFmtId="167" fontId="4" fillId="0" borderId="0" xfId="4" applyNumberFormat="1" applyFont="1" applyFill="1" applyBorder="1" applyAlignment="1">
      <alignment horizontal="right" vertical="center"/>
    </xf>
    <xf numFmtId="165" fontId="7" fillId="0" borderId="0" xfId="4" applyNumberFormat="1" applyFont="1" applyFill="1" applyBorder="1"/>
    <xf numFmtId="165" fontId="7" fillId="0" borderId="0" xfId="4" applyNumberFormat="1" applyFont="1" applyFill="1"/>
    <xf numFmtId="0" fontId="4" fillId="0" borderId="0" xfId="2" applyFont="1" applyAlignment="1">
      <alignment horizontal="center" vertical="center"/>
    </xf>
    <xf numFmtId="165" fontId="4" fillId="0" borderId="0" xfId="2" applyNumberFormat="1" applyFont="1" applyFill="1" applyAlignment="1">
      <alignment vertical="center"/>
    </xf>
    <xf numFmtId="43" fontId="7" fillId="0" borderId="0" xfId="1" applyFont="1" applyFill="1"/>
    <xf numFmtId="0" fontId="4" fillId="0" borderId="0" xfId="2" applyFont="1" applyAlignment="1">
      <alignment vertical="center" wrapText="1"/>
    </xf>
    <xf numFmtId="171" fontId="4" fillId="0" borderId="0" xfId="2" applyNumberFormat="1" applyFont="1" applyFill="1" applyAlignment="1">
      <alignment horizontal="center" vertical="center"/>
    </xf>
    <xf numFmtId="165" fontId="4" fillId="0" borderId="0" xfId="4" applyNumberFormat="1" applyFont="1" applyFill="1" applyAlignment="1">
      <alignment vertical="center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vertical="top" wrapText="1"/>
    </xf>
    <xf numFmtId="165" fontId="4" fillId="0" borderId="0" xfId="4" applyNumberFormat="1" applyFont="1" applyFill="1"/>
    <xf numFmtId="171" fontId="4" fillId="0" borderId="0" xfId="2" applyNumberFormat="1" applyFont="1" applyFill="1"/>
    <xf numFmtId="165" fontId="4" fillId="0" borderId="0" xfId="2" applyNumberFormat="1" applyFont="1" applyFill="1"/>
    <xf numFmtId="0" fontId="4" fillId="0" borderId="0" xfId="2" applyFont="1" applyAlignment="1">
      <alignment vertical="center" wrapText="1"/>
    </xf>
    <xf numFmtId="0" fontId="4" fillId="0" borderId="0" xfId="2" applyFont="1" applyBorder="1" applyAlignment="1">
      <alignment horizontal="left" vertical="center" wrapText="1"/>
    </xf>
    <xf numFmtId="0" fontId="4" fillId="0" borderId="0" xfId="2" applyFont="1" applyBorder="1" applyAlignment="1">
      <alignment vertical="center" wrapText="1"/>
    </xf>
    <xf numFmtId="0" fontId="7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0" fontId="3" fillId="0" borderId="0" xfId="2" applyFont="1" applyBorder="1" applyAlignment="1">
      <alignment horizontal="center"/>
    </xf>
    <xf numFmtId="3" fontId="3" fillId="0" borderId="0" xfId="3" applyNumberFormat="1" applyFont="1" applyBorder="1" applyAlignment="1">
      <alignment horizontal="center" vertical="center" wrapText="1"/>
    </xf>
    <xf numFmtId="3" fontId="7" fillId="0" borderId="0" xfId="3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/>
    </xf>
    <xf numFmtId="0" fontId="12" fillId="0" borderId="0" xfId="5" applyFont="1"/>
    <xf numFmtId="0" fontId="13" fillId="0" borderId="0" xfId="5" applyFont="1" applyAlignment="1">
      <alignment horizontal="center" vertical="center" wrapText="1"/>
    </xf>
    <xf numFmtId="0" fontId="13" fillId="0" borderId="0" xfId="5" applyFont="1" applyAlignment="1">
      <alignment horizontal="center" vertical="center" wrapText="1"/>
    </xf>
    <xf numFmtId="0" fontId="14" fillId="0" borderId="0" xfId="5" applyFont="1" applyAlignment="1">
      <alignment horizontal="center" vertical="top"/>
    </xf>
    <xf numFmtId="0" fontId="14" fillId="0" borderId="0" xfId="5" applyFont="1" applyAlignment="1">
      <alignment vertical="top" wrapText="1"/>
    </xf>
    <xf numFmtId="168" fontId="14" fillId="0" borderId="0" xfId="1" applyNumberFormat="1" applyFont="1" applyAlignment="1">
      <alignment wrapText="1"/>
    </xf>
    <xf numFmtId="168" fontId="14" fillId="0" borderId="0" xfId="1" applyNumberFormat="1" applyFont="1" applyFill="1" applyAlignment="1">
      <alignment wrapText="1"/>
    </xf>
    <xf numFmtId="3" fontId="15" fillId="2" borderId="0" xfId="5" applyNumberFormat="1" applyFont="1" applyFill="1" applyBorder="1" applyAlignment="1">
      <alignment horizontal="right"/>
    </xf>
    <xf numFmtId="165" fontId="12" fillId="0" borderId="0" xfId="4" applyNumberFormat="1" applyFont="1" applyBorder="1" applyAlignment="1">
      <alignment horizontal="right"/>
    </xf>
    <xf numFmtId="0" fontId="12" fillId="0" borderId="0" xfId="5" applyFont="1" applyAlignment="1">
      <alignment vertical="top"/>
    </xf>
    <xf numFmtId="0" fontId="14" fillId="0" borderId="0" xfId="5" applyFont="1" applyAlignment="1">
      <alignment vertical="top"/>
    </xf>
    <xf numFmtId="168" fontId="14" fillId="0" borderId="0" xfId="1" applyNumberFormat="1" applyFont="1" applyAlignment="1"/>
    <xf numFmtId="168" fontId="14" fillId="0" borderId="0" xfId="1" applyNumberFormat="1" applyFont="1" applyFill="1" applyAlignment="1"/>
    <xf numFmtId="168" fontId="15" fillId="2" borderId="0" xfId="1" applyNumberFormat="1" applyFont="1" applyFill="1" applyBorder="1" applyAlignment="1">
      <alignment horizontal="right"/>
    </xf>
    <xf numFmtId="168" fontId="15" fillId="0" borderId="0" xfId="1" applyNumberFormat="1" applyFont="1" applyFill="1" applyBorder="1" applyAlignment="1">
      <alignment horizontal="right"/>
    </xf>
    <xf numFmtId="3" fontId="15" fillId="0" borderId="0" xfId="5" applyNumberFormat="1" applyFont="1" applyFill="1" applyBorder="1" applyAlignment="1">
      <alignment horizontal="right"/>
    </xf>
    <xf numFmtId="0" fontId="14" fillId="0" borderId="0" xfId="5" applyFont="1" applyAlignment="1">
      <alignment horizontal="left" vertical="top" wrapText="1"/>
    </xf>
    <xf numFmtId="168" fontId="14" fillId="0" borderId="0" xfId="1" applyNumberFormat="1" applyFont="1" applyAlignment="1">
      <alignment horizontal="left" wrapText="1"/>
    </xf>
    <xf numFmtId="168" fontId="14" fillId="0" borderId="0" xfId="1" applyNumberFormat="1" applyFont="1" applyFill="1" applyAlignment="1">
      <alignment horizontal="left" wrapText="1"/>
    </xf>
    <xf numFmtId="0" fontId="14" fillId="0" borderId="0" xfId="5" applyFont="1" applyAlignment="1">
      <alignment horizontal="center"/>
    </xf>
    <xf numFmtId="0" fontId="14" fillId="0" borderId="0" xfId="5" applyFont="1" applyAlignment="1"/>
    <xf numFmtId="0" fontId="12" fillId="0" borderId="0" xfId="5" applyFont="1" applyAlignment="1">
      <alignment horizontal="center" vertical="top"/>
    </xf>
    <xf numFmtId="0" fontId="12" fillId="0" borderId="0" xfId="5" applyFont="1" applyAlignment="1">
      <alignment horizontal="right" vertical="top"/>
    </xf>
    <xf numFmtId="168" fontId="12" fillId="0" borderId="0" xfId="1" applyNumberFormat="1" applyFont="1"/>
    <xf numFmtId="169" fontId="12" fillId="0" borderId="0" xfId="1" applyNumberFormat="1" applyFont="1"/>
  </cellXfs>
  <cellStyles count="6">
    <cellStyle name="Обычный" xfId="0" builtinId="0"/>
    <cellStyle name="Обычный 2" xfId="2"/>
    <cellStyle name="Обычный 2 2" xfId="5"/>
    <cellStyle name="Обычный_Лист1" xfId="3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2;&#1086;&#1080;%20&#1076;&#1086;&#1082;&#1091;&#1084;&#1077;&#1085;&#1090;&#1099;\&#1041;&#1102;&#1076;&#1078;&#1077;&#1090;%202020-2022%20&#1075;.&#1075;\&#1053;&#1044;&#1060;&#1051;\&#1053;&#1044;&#1060;&#1051;%202020\&#1050;&#1086;&#1087;&#1080;&#1103;%20&#1055;&#1088;&#1080;&#1083;&#1086;&#1078;&#1077;&#1085;&#1080;&#1077;%201%20&#1053;&#1044;&#1060;&#1051;%20&#1059;&#1060;&#1053;&#1057;_%20(00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2;&#1086;&#1080;%20&#1076;&#1086;&#1082;&#1091;&#1084;&#1077;&#1085;&#1090;&#1099;\&#1041;&#1102;&#1076;&#1078;&#1077;&#1090;%20&#1085;&#1072;%202023%20-%202025%20&#1075;&#1086;&#1076;&#1099;\&#1053;&#1044;&#1060;&#1051;%202023\&#1053;&#1044;&#1060;&#1051;-1%20&#1088;&#1072;&#1089;&#1095;&#1077;&#1090;%202023-2025%20&#1075;.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ДФЛ 1 56ХХ(код ИФНС)"/>
      <sheetName val="НДФЛ 1 МО"/>
      <sheetName val="НДФЛ 2 56ХХ(код ИФНС)"/>
      <sheetName val="НДФЛ 2 МО"/>
      <sheetName val="НДФЛ 3 56ХХ(код ИФНС)"/>
      <sheetName val="НДФЛ 3 5600"/>
      <sheetName val="НДФЛ 4 5600"/>
      <sheetName val="НДФЛ 4"/>
      <sheetName val="Примечание"/>
      <sheetName val="Свод"/>
    </sheetNames>
    <sheetDataSet>
      <sheetData sheetId="0">
        <row r="7">
          <cell r="B7" t="str">
            <v>Оренбургская обл. (отч)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ракташ и Северный"/>
      <sheetName val=" Расчет под УФНС (10.10.202 (2"/>
      <sheetName val="ндфл 2023 межбюдж 01.10."/>
      <sheetName val=" Расчет под УФНС (30.09.2022)"/>
      <sheetName val="Коэф. перех.пл. 2022"/>
      <sheetName val="ндфл 2023 межбюдж последний"/>
      <sheetName val="Налог с уч. разногл. (для П.В.)"/>
      <sheetName val="Расчет 2023  налога"/>
      <sheetName val="Бузулук"/>
      <sheetName val="Домбаровский изменения (2)"/>
      <sheetName val="Светлый изменения"/>
      <sheetName val="Абдулино изменения (2)"/>
      <sheetName val="Медногорск изменения"/>
      <sheetName val=" принятые П.В."/>
      <sheetName val="ндфл 2023 куван. и сакмара"/>
      <sheetName val="НДФЛ 2023 (08.09.2022)"/>
      <sheetName val="Вычеты 2023-2025"/>
      <sheetName val="Рост возвр.в 2023 за 3 года"/>
      <sheetName val="НДФЛ 1 СВОД (13%правл минф)"/>
      <sheetName val=" Выч. 2023"/>
      <sheetName val="7 мес"/>
      <sheetName val="2022 помес."/>
      <sheetName val="Расчет ФОТ 2022 (без богаты (2"/>
      <sheetName val="Расчет ФОТ 2022 (без богатых)"/>
      <sheetName val="Расчет ФОТ 2022"/>
      <sheetName val="вычеты 2020 и 2021"/>
      <sheetName val="2022м.о ожид.15% ихФОТ 28.09)"/>
      <sheetName val="Новый 2022 (потенц Е.В.29.09"/>
      <sheetName val="2022м.о 15% корр Е.В.29.09"/>
      <sheetName val="Расчет 2022  (28.09.15% из ФОТ)"/>
      <sheetName val="Уд. вес налога от ФОТ в исчисл"/>
      <sheetName val="минфин 2021-2024"/>
      <sheetName val="2022м.о ожид.минфин 28.09"/>
      <sheetName val="Расчет 2022  (28.09.2021)"/>
      <sheetName val="Расчет 2022  (27.09.2021)"/>
      <sheetName val="Расчет 2022  (Е.В.) (13-00)"/>
      <sheetName val="Расчет 2022  (Е.В.)"/>
      <sheetName val="Расчет 2022  (Е.В.) (12.38)"/>
      <sheetName val="2022м.о ожид УФНС (24.09) (2)"/>
      <sheetName val="2022м.о ожид УФНС (24.09)"/>
      <sheetName val="Расчет 2022  (Е.В.) (2)"/>
      <sheetName val="ФОТ 2021"/>
      <sheetName val="2022м.о ожид УФНС"/>
      <sheetName val="Расчет 2022 "/>
      <sheetName val="минфин 2022 (потенц .)"/>
      <sheetName val="УФНС 2021-2024"/>
      <sheetName val="2022м.о.2021 без F"/>
      <sheetName val="ФОТ мнэка"/>
      <sheetName val="прочие ставки 2022-2024"/>
      <sheetName val=" Рост возвр. 2022 за 3 года"/>
      <sheetName val=" Рост возвр. 2022 (за 2 года)"/>
      <sheetName val="Собираем. 2022"/>
      <sheetName val=" Вычеты 2022 "/>
      <sheetName val="2022 расч. м.о. (-F)"/>
      <sheetName val="Коэф.перех.плат 2022"/>
      <sheetName val="прочие ставки 2022"/>
      <sheetName val="Расчет 2022 5 млн."/>
      <sheetName val=" Вычеты 2021 (уточ 2019)"/>
      <sheetName val=" Вычеты 2021 (2)"/>
      <sheetName val="Асекеево 2021"/>
      <sheetName val="2021рост5,4 проц.(послед.)"/>
      <sheetName val="Расчет 2021  (послед.5 млн)"/>
      <sheetName val="Расчет 2021  (послед.без 5 млн)"/>
      <sheetName val="Расчет 2021  (послед.УФНС)"/>
      <sheetName val="Собираем. и возвр. 2020 (2)"/>
      <sheetName val="расчет (25.11.2020 НАШ ФОТ)"/>
      <sheetName val="Коэф.перех.платежей 2021"/>
      <sheetName val=" Рост возвр. 2021"/>
      <sheetName val="прочие ставки 2021"/>
      <sheetName val=" Выч ИТОГ"/>
      <sheetName val=" Вычеты 2021"/>
      <sheetName val="2021 помес."/>
      <sheetName val="рост налога 8 мес конс"/>
      <sheetName val="2021рост8мес"/>
      <sheetName val="Расчет 2021 ПНМ"/>
      <sheetName val="Борькиной расчет"/>
      <sheetName val="ФОТ минэка (2019 год)"/>
      <sheetName val="2019 помес.наш расч"/>
      <sheetName val="ФОТ минэка (первонач)"/>
      <sheetName val="ФОТ минэка (19.09.19)"/>
      <sheetName val="ФОТ минэка (2 вар)"/>
      <sheetName val="расчет ЗАТО 2020"/>
      <sheetName val="расчет (11.09.2019) (Здоровой)"/>
      <sheetName val="расчет ЗАТО 2020 (2)"/>
      <sheetName val="НДФЛ 1 МО"/>
      <sheetName val="ФОТ минэка и налог М.О."/>
      <sheetName val="ФОТ"/>
      <sheetName val="Собираем. 2019 ИТОГ (2)"/>
      <sheetName val=" (возврат 7 проц.)"/>
      <sheetName val=" (обратный счет от налогообл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S43"/>
  <sheetViews>
    <sheetView view="pageBreakPreview" zoomScale="51" zoomScaleNormal="100" zoomScaleSheetLayoutView="51" workbookViewId="0">
      <pane xSplit="10" ySplit="5" topLeftCell="K20" activePane="bottomRight" state="frozen"/>
      <selection pane="topRight" activeCell="K1" sqref="K1"/>
      <selection pane="bottomLeft" activeCell="A6" sqref="A6"/>
      <selection pane="bottomRight" activeCell="B1" sqref="A1:N2"/>
    </sheetView>
  </sheetViews>
  <sheetFormatPr defaultColWidth="9.140625" defaultRowHeight="23.25" x14ac:dyDescent="0.35"/>
  <cols>
    <col min="1" max="1" width="7" style="4" customWidth="1"/>
    <col min="2" max="4" width="9.140625" style="4"/>
    <col min="5" max="5" width="38.5703125" style="4" customWidth="1"/>
    <col min="6" max="6" width="38.5703125" style="4" hidden="1" customWidth="1"/>
    <col min="7" max="9" width="38.5703125" style="4" customWidth="1"/>
    <col min="10" max="10" width="25" style="3" customWidth="1"/>
    <col min="11" max="11" width="26.5703125" style="3" customWidth="1"/>
    <col min="12" max="12" width="26.85546875" style="3" customWidth="1"/>
    <col min="13" max="13" width="27.42578125" style="3" customWidth="1"/>
    <col min="14" max="14" width="26.42578125" style="2" customWidth="1"/>
    <col min="15" max="15" width="28.7109375" style="2" customWidth="1"/>
    <col min="16" max="16" width="24.85546875" style="3" customWidth="1"/>
    <col min="17" max="17" width="32.85546875" style="3" customWidth="1"/>
    <col min="18" max="16384" width="9.140625" style="4"/>
  </cols>
  <sheetData>
    <row r="1" spans="1:19" ht="36.75" customHeight="1" x14ac:dyDescent="0.4">
      <c r="A1" s="1"/>
      <c r="B1" s="65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9" ht="96.75" customHeight="1" x14ac:dyDescent="0.35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5"/>
      <c r="P2" s="5"/>
      <c r="Q2" s="5"/>
      <c r="R2" s="6"/>
      <c r="S2" s="6"/>
    </row>
    <row r="3" spans="1:19" ht="29.25" customHeight="1" x14ac:dyDescent="0.35">
      <c r="A3" s="7"/>
      <c r="B3" s="7"/>
      <c r="C3" s="7"/>
      <c r="D3" s="7"/>
      <c r="E3" s="7"/>
      <c r="F3" s="7"/>
      <c r="G3" s="7"/>
      <c r="H3" s="7"/>
      <c r="I3" s="7"/>
      <c r="J3" s="8"/>
      <c r="L3" s="9"/>
      <c r="M3" s="9" t="s">
        <v>2</v>
      </c>
      <c r="N3" s="67"/>
      <c r="O3" s="67"/>
      <c r="P3" s="5"/>
      <c r="Q3" s="5"/>
      <c r="R3" s="6"/>
      <c r="S3" s="6"/>
    </row>
    <row r="4" spans="1:19" x14ac:dyDescent="0.35">
      <c r="A4" s="10"/>
      <c r="B4" s="68"/>
      <c r="C4" s="68"/>
      <c r="D4" s="68"/>
      <c r="E4" s="68"/>
      <c r="F4" s="10">
        <v>2017</v>
      </c>
      <c r="G4" s="10">
        <v>2018</v>
      </c>
      <c r="H4" s="10">
        <v>2019</v>
      </c>
      <c r="I4" s="10">
        <v>2020</v>
      </c>
      <c r="J4" s="11" t="s">
        <v>3</v>
      </c>
      <c r="K4" s="11" t="s">
        <v>4</v>
      </c>
      <c r="L4" s="11" t="s">
        <v>5</v>
      </c>
      <c r="M4" s="11" t="s">
        <v>6</v>
      </c>
      <c r="N4" s="12" t="s">
        <v>7</v>
      </c>
      <c r="O4" s="13"/>
    </row>
    <row r="5" spans="1:19" ht="21.75" customHeight="1" x14ac:dyDescent="0.35">
      <c r="A5" s="10">
        <v>1</v>
      </c>
      <c r="B5" s="68">
        <v>2</v>
      </c>
      <c r="C5" s="68"/>
      <c r="D5" s="68"/>
      <c r="E5" s="68"/>
      <c r="F5" s="10"/>
      <c r="G5" s="10">
        <v>3</v>
      </c>
      <c r="H5" s="10">
        <v>4</v>
      </c>
      <c r="I5" s="10">
        <v>5</v>
      </c>
      <c r="J5" s="14">
        <v>6</v>
      </c>
      <c r="K5" s="14">
        <v>7</v>
      </c>
      <c r="L5" s="14">
        <v>8</v>
      </c>
      <c r="M5" s="14">
        <v>9</v>
      </c>
      <c r="N5" s="15">
        <v>10</v>
      </c>
    </row>
    <row r="6" spans="1:19" ht="45" hidden="1" customHeight="1" x14ac:dyDescent="0.35">
      <c r="A6" s="16" t="s">
        <v>8</v>
      </c>
      <c r="B6" s="61" t="s">
        <v>9</v>
      </c>
      <c r="C6" s="61"/>
      <c r="D6" s="61"/>
      <c r="E6" s="61"/>
      <c r="F6" s="17"/>
      <c r="G6" s="17"/>
      <c r="H6" s="17"/>
      <c r="I6" s="17"/>
      <c r="J6" s="18">
        <v>247969690</v>
      </c>
      <c r="K6" s="18">
        <v>256896590</v>
      </c>
      <c r="L6" s="18">
        <v>271539710</v>
      </c>
      <c r="M6" s="18">
        <v>287017470</v>
      </c>
      <c r="N6" s="19"/>
      <c r="O6" s="19"/>
      <c r="P6" s="20"/>
      <c r="Q6" s="20"/>
    </row>
    <row r="7" spans="1:19" s="27" customFormat="1" ht="21.75" hidden="1" customHeight="1" x14ac:dyDescent="0.35">
      <c r="A7" s="21"/>
      <c r="B7" s="62"/>
      <c r="C7" s="62"/>
      <c r="D7" s="62"/>
      <c r="E7" s="62"/>
      <c r="F7" s="22"/>
      <c r="G7" s="22"/>
      <c r="H7" s="22"/>
      <c r="I7" s="22"/>
      <c r="J7" s="23"/>
      <c r="K7" s="23">
        <f>ROUND(K6/J6*100,1)</f>
        <v>103.6</v>
      </c>
      <c r="L7" s="23">
        <f t="shared" ref="L7:M7" si="0">L6/K6*100</f>
        <v>105.70000559369043</v>
      </c>
      <c r="M7" s="23">
        <f t="shared" si="0"/>
        <v>105.69999872210218</v>
      </c>
      <c r="N7" s="24"/>
      <c r="O7" s="25"/>
      <c r="P7" s="26"/>
      <c r="Q7" s="26"/>
    </row>
    <row r="8" spans="1:19" s="27" customFormat="1" ht="71.25" hidden="1" customHeight="1" x14ac:dyDescent="0.35">
      <c r="A8" s="16" t="s">
        <v>10</v>
      </c>
      <c r="B8" s="63" t="s">
        <v>11</v>
      </c>
      <c r="C8" s="63"/>
      <c r="D8" s="63"/>
      <c r="E8" s="63"/>
      <c r="F8" s="28"/>
      <c r="G8" s="28"/>
      <c r="H8" s="28"/>
      <c r="I8" s="28"/>
      <c r="J8" s="29">
        <v>12923230</v>
      </c>
      <c r="K8" s="29">
        <v>13388470</v>
      </c>
      <c r="L8" s="29">
        <v>14151606</v>
      </c>
      <c r="M8" s="29">
        <v>14958251</v>
      </c>
      <c r="N8" s="24"/>
      <c r="O8" s="25"/>
      <c r="P8" s="26"/>
      <c r="Q8" s="26"/>
    </row>
    <row r="9" spans="1:19" s="27" customFormat="1" ht="66.75" hidden="1" customHeight="1" x14ac:dyDescent="0.35">
      <c r="A9" s="16" t="s">
        <v>12</v>
      </c>
      <c r="B9" s="63" t="s">
        <v>13</v>
      </c>
      <c r="C9" s="63"/>
      <c r="D9" s="63"/>
      <c r="E9" s="63"/>
      <c r="F9" s="28"/>
      <c r="G9" s="28"/>
      <c r="H9" s="28"/>
      <c r="I9" s="28"/>
      <c r="J9" s="29">
        <f>J8+J6</f>
        <v>260892920</v>
      </c>
      <c r="K9" s="29">
        <f>K8+K6</f>
        <v>270285060</v>
      </c>
      <c r="L9" s="29">
        <f t="shared" ref="L9:M9" si="1">L8+L6</f>
        <v>285691316</v>
      </c>
      <c r="M9" s="29">
        <f t="shared" si="1"/>
        <v>301975721</v>
      </c>
      <c r="N9" s="24"/>
      <c r="O9" s="25"/>
      <c r="P9" s="26"/>
      <c r="Q9" s="26"/>
    </row>
    <row r="10" spans="1:19" s="27" customFormat="1" ht="35.25" hidden="1" customHeight="1" x14ac:dyDescent="0.35">
      <c r="A10" s="16" t="s">
        <v>14</v>
      </c>
      <c r="B10" s="64" t="s">
        <v>15</v>
      </c>
      <c r="C10" s="64"/>
      <c r="D10" s="64"/>
      <c r="E10" s="64"/>
      <c r="F10" s="30"/>
      <c r="G10" s="30"/>
      <c r="H10" s="30"/>
      <c r="I10" s="30"/>
      <c r="J10" s="29">
        <v>2307015</v>
      </c>
      <c r="K10" s="29">
        <v>2390067</v>
      </c>
      <c r="L10" s="29">
        <v>2526300</v>
      </c>
      <c r="M10" s="29">
        <v>2670299</v>
      </c>
      <c r="N10" s="24"/>
      <c r="O10" s="25"/>
      <c r="P10" s="26"/>
      <c r="Q10" s="26"/>
    </row>
    <row r="11" spans="1:19" s="27" customFormat="1" ht="52.5" customHeight="1" x14ac:dyDescent="0.35">
      <c r="A11" s="16" t="s">
        <v>8</v>
      </c>
      <c r="B11" s="60" t="s">
        <v>16</v>
      </c>
      <c r="C11" s="60"/>
      <c r="D11" s="60"/>
      <c r="E11" s="60"/>
      <c r="F11" s="31">
        <v>207919528</v>
      </c>
      <c r="G11" s="31">
        <v>221365642</v>
      </c>
      <c r="H11" s="31">
        <v>242786044</v>
      </c>
      <c r="I11" s="31">
        <v>258923935</v>
      </c>
      <c r="J11" s="29">
        <v>271703191</v>
      </c>
      <c r="K11" s="29">
        <f>ROUND(J11/100*K12,1)</f>
        <v>285831756.89999998</v>
      </c>
      <c r="L11" s="29">
        <f t="shared" ref="L11:M11" si="2">ROUND(K11/100*L12,1)</f>
        <v>298980017.69999999</v>
      </c>
      <c r="M11" s="29">
        <f t="shared" si="2"/>
        <v>316320858.69999999</v>
      </c>
      <c r="N11" s="29">
        <f>ROUND(M11/100*N12,1)</f>
        <v>336249072.80000001</v>
      </c>
      <c r="O11" s="25"/>
      <c r="P11" s="26"/>
      <c r="Q11" s="26"/>
    </row>
    <row r="12" spans="1:19" s="27" customFormat="1" ht="26.25" customHeight="1" x14ac:dyDescent="0.35">
      <c r="A12" s="16" t="s">
        <v>10</v>
      </c>
      <c r="B12" s="60" t="s">
        <v>17</v>
      </c>
      <c r="C12" s="60"/>
      <c r="D12" s="60"/>
      <c r="E12" s="60"/>
      <c r="F12" s="32"/>
      <c r="G12" s="32"/>
      <c r="H12" s="32"/>
      <c r="I12" s="32"/>
      <c r="J12" s="33"/>
      <c r="K12" s="33">
        <v>105.2</v>
      </c>
      <c r="L12" s="33">
        <v>104.6</v>
      </c>
      <c r="M12" s="33">
        <v>105.8</v>
      </c>
      <c r="N12" s="33">
        <v>106.3</v>
      </c>
      <c r="O12" s="25"/>
      <c r="P12" s="26"/>
      <c r="Q12" s="26"/>
    </row>
    <row r="13" spans="1:19" ht="81" customHeight="1" x14ac:dyDescent="0.35">
      <c r="A13" s="16" t="s">
        <v>12</v>
      </c>
      <c r="B13" s="60" t="s">
        <v>55</v>
      </c>
      <c r="C13" s="60"/>
      <c r="D13" s="60"/>
      <c r="E13" s="60"/>
      <c r="F13" s="32"/>
      <c r="G13" s="32"/>
      <c r="H13" s="32"/>
      <c r="I13" s="32"/>
      <c r="J13" s="18">
        <v>6460374</v>
      </c>
      <c r="K13" s="18">
        <f>J13</f>
        <v>6460374</v>
      </c>
      <c r="L13" s="18">
        <f>K13</f>
        <v>6460374</v>
      </c>
      <c r="M13" s="18">
        <f>L13</f>
        <v>6460374</v>
      </c>
      <c r="N13" s="18">
        <f>M13</f>
        <v>6460374</v>
      </c>
      <c r="O13" s="19"/>
      <c r="P13" s="20"/>
      <c r="Q13" s="20"/>
    </row>
    <row r="14" spans="1:19" ht="35.450000000000003" hidden="1" customHeight="1" x14ac:dyDescent="0.35">
      <c r="A14" s="16" t="s">
        <v>12</v>
      </c>
      <c r="B14" s="61" t="s">
        <v>18</v>
      </c>
      <c r="C14" s="61"/>
      <c r="D14" s="61"/>
      <c r="E14" s="61"/>
      <c r="F14" s="17"/>
      <c r="G14" s="17"/>
      <c r="H14" s="17"/>
      <c r="I14" s="17"/>
      <c r="J14" s="18"/>
      <c r="K14" s="18"/>
      <c r="L14" s="18"/>
      <c r="M14" s="18"/>
      <c r="N14" s="34"/>
      <c r="O14" s="34"/>
      <c r="P14" s="26"/>
      <c r="Q14" s="26"/>
    </row>
    <row r="15" spans="1:19" ht="16.899999999999999" hidden="1" customHeight="1" x14ac:dyDescent="0.35">
      <c r="A15" s="16"/>
      <c r="B15" s="17"/>
      <c r="C15" s="17"/>
      <c r="D15" s="17"/>
      <c r="E15" s="17"/>
      <c r="F15" s="17"/>
      <c r="G15" s="17"/>
      <c r="H15" s="17"/>
      <c r="I15" s="17"/>
      <c r="J15" s="18"/>
      <c r="K15" s="18"/>
      <c r="L15" s="18"/>
      <c r="M15" s="18"/>
      <c r="N15" s="34"/>
      <c r="O15" s="34"/>
      <c r="P15" s="26"/>
      <c r="Q15" s="26"/>
    </row>
    <row r="16" spans="1:19" ht="70.150000000000006" hidden="1" customHeight="1" x14ac:dyDescent="0.35">
      <c r="A16" s="16" t="s">
        <v>14</v>
      </c>
      <c r="B16" s="61" t="s">
        <v>56</v>
      </c>
      <c r="C16" s="61"/>
      <c r="D16" s="61"/>
      <c r="E16" s="61"/>
      <c r="F16" s="17"/>
      <c r="G16" s="17"/>
      <c r="H16" s="17"/>
      <c r="I16" s="17"/>
      <c r="J16" s="18"/>
      <c r="K16" s="18"/>
      <c r="L16" s="18"/>
      <c r="M16" s="18"/>
      <c r="N16" s="34"/>
      <c r="O16" s="34"/>
      <c r="P16" s="26"/>
      <c r="Q16" s="26"/>
    </row>
    <row r="17" spans="1:17" ht="43.15" customHeight="1" x14ac:dyDescent="0.35">
      <c r="A17" s="16" t="s">
        <v>14</v>
      </c>
      <c r="B17" s="60" t="s">
        <v>19</v>
      </c>
      <c r="C17" s="60"/>
      <c r="D17" s="60"/>
      <c r="E17" s="60"/>
      <c r="F17" s="35">
        <v>207919528</v>
      </c>
      <c r="G17" s="35">
        <v>221364084</v>
      </c>
      <c r="H17" s="35">
        <v>242801187</v>
      </c>
      <c r="I17" s="35">
        <v>258923935</v>
      </c>
      <c r="J17" s="18">
        <v>271703191</v>
      </c>
      <c r="K17" s="18">
        <f>ROUND(J17*K18/100,0)</f>
        <v>285831757</v>
      </c>
      <c r="L17" s="18">
        <f>ROUND(K17*L18/100,0)</f>
        <v>298980018</v>
      </c>
      <c r="M17" s="18">
        <f>ROUND(L17*M18/100,0)</f>
        <v>316320859</v>
      </c>
      <c r="N17" s="18">
        <f>ROUND(M17*N18/100,0)</f>
        <v>336249073</v>
      </c>
      <c r="O17" s="19"/>
      <c r="P17" s="20"/>
      <c r="Q17" s="20"/>
    </row>
    <row r="18" spans="1:17" ht="26.25" customHeight="1" x14ac:dyDescent="0.35">
      <c r="A18" s="16" t="s">
        <v>20</v>
      </c>
      <c r="B18" s="60" t="s">
        <v>17</v>
      </c>
      <c r="C18" s="60"/>
      <c r="D18" s="60"/>
      <c r="E18" s="60"/>
      <c r="F18" s="36"/>
      <c r="G18" s="36"/>
      <c r="H18" s="36"/>
      <c r="I18" s="36"/>
      <c r="J18" s="18"/>
      <c r="K18" s="37">
        <v>105.2</v>
      </c>
      <c r="L18" s="37">
        <v>104.6</v>
      </c>
      <c r="M18" s="18">
        <v>105.8</v>
      </c>
      <c r="N18" s="34">
        <v>106.3</v>
      </c>
      <c r="O18" s="34"/>
      <c r="P18" s="26"/>
      <c r="Q18" s="26"/>
    </row>
    <row r="19" spans="1:17" ht="22.9" customHeight="1" x14ac:dyDescent="0.35">
      <c r="A19" s="16" t="s">
        <v>22</v>
      </c>
      <c r="B19" s="61" t="s">
        <v>21</v>
      </c>
      <c r="C19" s="61"/>
      <c r="D19" s="61"/>
      <c r="E19" s="61"/>
      <c r="F19" s="37">
        <v>13</v>
      </c>
      <c r="G19" s="37">
        <v>13</v>
      </c>
      <c r="H19" s="37">
        <v>13</v>
      </c>
      <c r="I19" s="37">
        <v>13</v>
      </c>
      <c r="J19" s="37">
        <v>13</v>
      </c>
      <c r="K19" s="37">
        <v>13</v>
      </c>
      <c r="L19" s="37">
        <v>13</v>
      </c>
      <c r="M19" s="37">
        <f>L19</f>
        <v>13</v>
      </c>
      <c r="N19" s="37">
        <f>M19</f>
        <v>13</v>
      </c>
      <c r="O19" s="34"/>
      <c r="P19" s="26"/>
      <c r="Q19" s="26"/>
    </row>
    <row r="20" spans="1:17" ht="31.5" customHeight="1" x14ac:dyDescent="0.35">
      <c r="A20" s="16" t="s">
        <v>24</v>
      </c>
      <c r="B20" s="60" t="s">
        <v>23</v>
      </c>
      <c r="C20" s="60"/>
      <c r="D20" s="60"/>
      <c r="E20" s="60"/>
      <c r="F20" s="38">
        <v>7480166</v>
      </c>
      <c r="G20" s="38"/>
      <c r="H20" s="38"/>
      <c r="I20" s="38"/>
      <c r="J20" s="39">
        <v>6460374</v>
      </c>
      <c r="K20" s="39">
        <f>J20</f>
        <v>6460374</v>
      </c>
      <c r="L20" s="39">
        <f t="shared" ref="L20:N20" si="3">K20</f>
        <v>6460374</v>
      </c>
      <c r="M20" s="39">
        <f t="shared" si="3"/>
        <v>6460374</v>
      </c>
      <c r="N20" s="39">
        <f t="shared" si="3"/>
        <v>6460374</v>
      </c>
      <c r="O20" s="19"/>
      <c r="P20" s="20"/>
      <c r="Q20" s="20"/>
    </row>
    <row r="21" spans="1:17" ht="36" customHeight="1" x14ac:dyDescent="0.35">
      <c r="A21" s="16" t="s">
        <v>26</v>
      </c>
      <c r="B21" s="60" t="s">
        <v>25</v>
      </c>
      <c r="C21" s="60"/>
      <c r="D21" s="60"/>
      <c r="E21" s="60"/>
      <c r="F21" s="38">
        <f t="shared" ref="F21:N21" si="4">F17-F20</f>
        <v>200439362</v>
      </c>
      <c r="G21" s="38">
        <f t="shared" si="4"/>
        <v>221364084</v>
      </c>
      <c r="H21" s="38">
        <f t="shared" si="4"/>
        <v>242801187</v>
      </c>
      <c r="I21" s="38">
        <f t="shared" si="4"/>
        <v>258923935</v>
      </c>
      <c r="J21" s="38">
        <f t="shared" si="4"/>
        <v>265242817</v>
      </c>
      <c r="K21" s="38">
        <f t="shared" si="4"/>
        <v>279371383</v>
      </c>
      <c r="L21" s="38">
        <f t="shared" si="4"/>
        <v>292519644</v>
      </c>
      <c r="M21" s="38">
        <f t="shared" si="4"/>
        <v>309860485</v>
      </c>
      <c r="N21" s="38">
        <f t="shared" si="4"/>
        <v>329788699</v>
      </c>
      <c r="O21" s="19"/>
      <c r="P21" s="20"/>
      <c r="Q21" s="20"/>
    </row>
    <row r="22" spans="1:17" ht="39" customHeight="1" x14ac:dyDescent="0.35">
      <c r="A22" s="16" t="s">
        <v>28</v>
      </c>
      <c r="B22" s="61" t="s">
        <v>27</v>
      </c>
      <c r="C22" s="61"/>
      <c r="D22" s="61"/>
      <c r="E22" s="61"/>
      <c r="F22" s="38"/>
      <c r="G22" s="38"/>
      <c r="H22" s="38"/>
      <c r="I22" s="38"/>
      <c r="J22" s="39"/>
      <c r="K22" s="39"/>
      <c r="L22" s="39"/>
      <c r="M22" s="39"/>
      <c r="N22" s="39"/>
      <c r="O22" s="19"/>
      <c r="P22" s="20"/>
      <c r="Q22" s="20"/>
    </row>
    <row r="23" spans="1:17" ht="39" customHeight="1" x14ac:dyDescent="0.35">
      <c r="A23" s="16" t="s">
        <v>29</v>
      </c>
      <c r="B23" s="61" t="s">
        <v>21</v>
      </c>
      <c r="C23" s="61"/>
      <c r="D23" s="61"/>
      <c r="E23" s="61"/>
      <c r="F23" s="37">
        <v>13</v>
      </c>
      <c r="G23" s="37">
        <v>13</v>
      </c>
      <c r="H23" s="37">
        <v>13</v>
      </c>
      <c r="I23" s="37">
        <v>13</v>
      </c>
      <c r="J23" s="37">
        <v>13</v>
      </c>
      <c r="K23" s="37">
        <v>13</v>
      </c>
      <c r="L23" s="37">
        <v>13</v>
      </c>
      <c r="M23" s="37">
        <f>L23</f>
        <v>13</v>
      </c>
      <c r="N23" s="37">
        <f>M23</f>
        <v>13</v>
      </c>
      <c r="O23" s="19"/>
      <c r="P23" s="20"/>
      <c r="Q23" s="20"/>
    </row>
    <row r="24" spans="1:17" ht="42" customHeight="1" x14ac:dyDescent="0.35">
      <c r="A24" s="16">
        <v>11</v>
      </c>
      <c r="B24" s="60" t="s">
        <v>30</v>
      </c>
      <c r="C24" s="60"/>
      <c r="D24" s="60"/>
      <c r="E24" s="60"/>
      <c r="F24" s="18">
        <v>25598613</v>
      </c>
      <c r="G24" s="18">
        <v>27803837</v>
      </c>
      <c r="H24" s="18">
        <v>29744582</v>
      </c>
      <c r="I24" s="18">
        <v>31450225</v>
      </c>
      <c r="J24" s="18">
        <v>32321632</v>
      </c>
      <c r="K24" s="18">
        <f>ROUND(K21/100*13,0)</f>
        <v>36318280</v>
      </c>
      <c r="L24" s="18">
        <f>ROUND(L21/100*13,0)</f>
        <v>38027554</v>
      </c>
      <c r="M24" s="18">
        <f>ROUND(M21/100*13,0)</f>
        <v>40281863</v>
      </c>
      <c r="N24" s="18">
        <f>ROUND(N21/100*13,0)</f>
        <v>42872531</v>
      </c>
      <c r="O24" s="19"/>
      <c r="P24" s="20"/>
      <c r="Q24" s="20"/>
    </row>
    <row r="25" spans="1:17" ht="52.5" customHeight="1" x14ac:dyDescent="0.35">
      <c r="A25" s="16" t="s">
        <v>32</v>
      </c>
      <c r="B25" s="60" t="s">
        <v>31</v>
      </c>
      <c r="C25" s="60"/>
      <c r="D25" s="60"/>
      <c r="E25" s="60"/>
      <c r="F25" s="18">
        <v>1991976</v>
      </c>
      <c r="G25" s="18">
        <v>2437143</v>
      </c>
      <c r="H25" s="18">
        <v>3049419</v>
      </c>
      <c r="I25" s="18">
        <v>3014670</v>
      </c>
      <c r="J25" s="18">
        <v>3385220</v>
      </c>
      <c r="K25" s="18">
        <v>4574896</v>
      </c>
      <c r="L25" s="18">
        <f>ROUND(K25*K26,0)</f>
        <v>5128458</v>
      </c>
      <c r="M25" s="18">
        <f t="shared" ref="M25:N25" si="5">ROUND(L25*L26,0)</f>
        <v>5749001</v>
      </c>
      <c r="N25" s="18">
        <f t="shared" si="5"/>
        <v>6444630</v>
      </c>
      <c r="O25" s="40"/>
      <c r="P25" s="20"/>
      <c r="Q25" s="20"/>
    </row>
    <row r="26" spans="1:17" ht="39" customHeight="1" x14ac:dyDescent="0.35">
      <c r="A26" s="16" t="s">
        <v>34</v>
      </c>
      <c r="B26" s="60" t="s">
        <v>33</v>
      </c>
      <c r="C26" s="60"/>
      <c r="D26" s="60"/>
      <c r="E26" s="60"/>
      <c r="F26" s="37"/>
      <c r="G26" s="37"/>
      <c r="H26" s="37">
        <f t="shared" ref="H26:I26" si="6">H25/G25*100</f>
        <v>125.12269489315975</v>
      </c>
      <c r="I26" s="37">
        <f t="shared" si="6"/>
        <v>98.860471453742505</v>
      </c>
      <c r="J26" s="37">
        <f>J25/I25*100</f>
        <v>112.29156093370088</v>
      </c>
      <c r="K26" s="41">
        <v>1.121</v>
      </c>
      <c r="L26" s="41">
        <f>K26</f>
        <v>1.121</v>
      </c>
      <c r="M26" s="41">
        <f>L26</f>
        <v>1.121</v>
      </c>
      <c r="N26" s="41">
        <f>M26</f>
        <v>1.121</v>
      </c>
      <c r="O26" s="19"/>
      <c r="P26" s="20"/>
      <c r="Q26" s="20"/>
    </row>
    <row r="27" spans="1:17" ht="26.25" customHeight="1" x14ac:dyDescent="0.35">
      <c r="A27" s="16" t="s">
        <v>36</v>
      </c>
      <c r="B27" s="60" t="s">
        <v>35</v>
      </c>
      <c r="C27" s="60"/>
      <c r="D27" s="60"/>
      <c r="E27" s="60"/>
      <c r="F27" s="31">
        <f>F24-F25</f>
        <v>23606637</v>
      </c>
      <c r="G27" s="31">
        <f>G24-G25</f>
        <v>25366694</v>
      </c>
      <c r="H27" s="31">
        <f>H24-H25</f>
        <v>26695163</v>
      </c>
      <c r="I27" s="31">
        <f t="shared" ref="I27:M27" si="7">I24-I25</f>
        <v>28435555</v>
      </c>
      <c r="J27" s="31">
        <f>J24-J25</f>
        <v>28936412</v>
      </c>
      <c r="K27" s="31">
        <f t="shared" si="7"/>
        <v>31743384</v>
      </c>
      <c r="L27" s="31">
        <f>L24-L25</f>
        <v>32899096</v>
      </c>
      <c r="M27" s="31">
        <f t="shared" si="7"/>
        <v>34532862</v>
      </c>
      <c r="N27" s="31">
        <f>N24-N25</f>
        <v>36427901</v>
      </c>
      <c r="O27" s="34"/>
      <c r="P27" s="26"/>
      <c r="Q27" s="26"/>
    </row>
    <row r="28" spans="1:17" ht="42.75" customHeight="1" x14ac:dyDescent="0.35">
      <c r="A28" s="16" t="s">
        <v>38</v>
      </c>
      <c r="B28" s="61" t="s">
        <v>37</v>
      </c>
      <c r="C28" s="61"/>
      <c r="D28" s="61"/>
      <c r="E28" s="61"/>
      <c r="F28" s="38">
        <v>24008561</v>
      </c>
      <c r="G28" s="38">
        <v>26163221</v>
      </c>
      <c r="H28" s="38">
        <v>27745355</v>
      </c>
      <c r="I28" s="38">
        <v>29240146</v>
      </c>
      <c r="J28" s="39">
        <v>30777561</v>
      </c>
      <c r="K28" s="39">
        <f>ROUND(K27/K30*K32+K33,0)</f>
        <v>32879511</v>
      </c>
      <c r="L28" s="39">
        <f>ROUND(L27/L30*L32+L33,0)</f>
        <v>34182781</v>
      </c>
      <c r="M28" s="39">
        <f>ROUND(M27/M30*M32+M33,0)</f>
        <v>35879647</v>
      </c>
      <c r="N28" s="39">
        <f>ROUND(N27/N30*N32+N33,0)</f>
        <v>37847876</v>
      </c>
      <c r="O28" s="19"/>
      <c r="P28" s="20"/>
      <c r="Q28" s="20"/>
    </row>
    <row r="29" spans="1:17" ht="58.5" customHeight="1" x14ac:dyDescent="0.35">
      <c r="A29" s="16" t="s">
        <v>39</v>
      </c>
      <c r="B29" s="60" t="s">
        <v>57</v>
      </c>
      <c r="C29" s="60"/>
      <c r="D29" s="60"/>
      <c r="E29" s="60"/>
      <c r="F29" s="17">
        <f>ROUND(F27/F28,3)</f>
        <v>0.98299999999999998</v>
      </c>
      <c r="G29" s="42">
        <f>ROUND(G27/G28,3)</f>
        <v>0.97</v>
      </c>
      <c r="H29" s="42">
        <f>ROUND(H27/H28,3)</f>
        <v>0.96199999999999997</v>
      </c>
      <c r="I29" s="42">
        <f>ROUND(I27/I28,3)</f>
        <v>0.97199999999999998</v>
      </c>
      <c r="J29" s="42">
        <f>ROUND(J27/J28,3)</f>
        <v>0.94</v>
      </c>
      <c r="K29" s="38"/>
      <c r="L29" s="18"/>
      <c r="M29" s="18"/>
      <c r="N29" s="18"/>
      <c r="O29" s="19"/>
      <c r="P29" s="20"/>
      <c r="Q29" s="20"/>
    </row>
    <row r="30" spans="1:17" ht="58.5" customHeight="1" x14ac:dyDescent="0.35">
      <c r="A30" s="16" t="s">
        <v>41</v>
      </c>
      <c r="B30" s="60" t="s">
        <v>40</v>
      </c>
      <c r="C30" s="60"/>
      <c r="D30" s="60"/>
      <c r="E30" s="60"/>
      <c r="F30" s="17"/>
      <c r="G30" s="42"/>
      <c r="H30" s="42"/>
      <c r="I30" s="42"/>
      <c r="J30" s="42"/>
      <c r="K30" s="42">
        <v>0.96099999999999997</v>
      </c>
      <c r="L30" s="43">
        <v>0.95799999999999996</v>
      </c>
      <c r="M30" s="43">
        <f>L30</f>
        <v>0.95799999999999996</v>
      </c>
      <c r="N30" s="43">
        <f>M30</f>
        <v>0.95799999999999996</v>
      </c>
      <c r="O30" s="19"/>
      <c r="P30" s="20"/>
      <c r="Q30" s="20"/>
    </row>
    <row r="31" spans="1:17" ht="45" customHeight="1" x14ac:dyDescent="0.35">
      <c r="A31" s="16" t="s">
        <v>43</v>
      </c>
      <c r="B31" s="60" t="s">
        <v>42</v>
      </c>
      <c r="C31" s="60"/>
      <c r="D31" s="60"/>
      <c r="E31" s="60"/>
      <c r="F31" s="44">
        <v>24822114</v>
      </c>
      <c r="G31" s="44">
        <v>27007565</v>
      </c>
      <c r="H31" s="44">
        <v>28371735</v>
      </c>
      <c r="I31" s="44">
        <v>30395500</v>
      </c>
      <c r="J31" s="44">
        <v>30628863</v>
      </c>
      <c r="K31" s="42"/>
      <c r="L31" s="43"/>
      <c r="M31" s="43"/>
      <c r="N31" s="43"/>
      <c r="O31" s="19"/>
      <c r="P31" s="20"/>
      <c r="Q31" s="20"/>
    </row>
    <row r="32" spans="1:17" ht="39.75" customHeight="1" x14ac:dyDescent="0.35">
      <c r="A32" s="16" t="s">
        <v>45</v>
      </c>
      <c r="B32" s="61" t="s">
        <v>44</v>
      </c>
      <c r="C32" s="61"/>
      <c r="D32" s="61"/>
      <c r="E32" s="61"/>
      <c r="F32" s="17">
        <f>ROUND(F31/F28,3)</f>
        <v>1.034</v>
      </c>
      <c r="G32" s="17">
        <f t="shared" ref="G32:I32" si="8">ROUND(G31/G28,3)</f>
        <v>1.032</v>
      </c>
      <c r="H32" s="17">
        <f t="shared" si="8"/>
        <v>1.0229999999999999</v>
      </c>
      <c r="I32" s="17">
        <f t="shared" si="8"/>
        <v>1.04</v>
      </c>
      <c r="J32" s="17">
        <f>ROUND(J31/J28,3)</f>
        <v>0.995</v>
      </c>
      <c r="K32" s="45">
        <f>J32</f>
        <v>0.995</v>
      </c>
      <c r="L32" s="45">
        <f t="shared" ref="L32:N32" si="9">K32</f>
        <v>0.995</v>
      </c>
      <c r="M32" s="45">
        <f t="shared" si="9"/>
        <v>0.995</v>
      </c>
      <c r="N32" s="45">
        <f t="shared" si="9"/>
        <v>0.995</v>
      </c>
      <c r="O32" s="46"/>
      <c r="P32" s="47"/>
      <c r="Q32" s="47"/>
    </row>
    <row r="33" spans="1:19" s="3" customFormat="1" ht="27" customHeight="1" x14ac:dyDescent="0.35">
      <c r="A33" s="48" t="s">
        <v>47</v>
      </c>
      <c r="B33" s="60" t="s">
        <v>46</v>
      </c>
      <c r="C33" s="60"/>
      <c r="D33" s="60"/>
      <c r="E33" s="60"/>
      <c r="F33" s="32"/>
      <c r="G33" s="32"/>
      <c r="H33" s="32"/>
      <c r="I33" s="32"/>
      <c r="J33" s="18">
        <v>13052</v>
      </c>
      <c r="K33" s="18">
        <f>J33</f>
        <v>13052</v>
      </c>
      <c r="L33" s="18">
        <f>K33</f>
        <v>13052</v>
      </c>
      <c r="M33" s="18">
        <f>L33</f>
        <v>13052</v>
      </c>
      <c r="N33" s="18">
        <f>M33</f>
        <v>13052</v>
      </c>
      <c r="O33" s="34"/>
      <c r="P33" s="26"/>
      <c r="Q33" s="26"/>
      <c r="R33" s="4"/>
      <c r="S33" s="4"/>
    </row>
    <row r="34" spans="1:19" s="3" customFormat="1" ht="57.75" customHeight="1" x14ac:dyDescent="0.35">
      <c r="A34" s="48" t="s">
        <v>48</v>
      </c>
      <c r="B34" s="60" t="s">
        <v>58</v>
      </c>
      <c r="C34" s="60"/>
      <c r="D34" s="60"/>
      <c r="E34" s="60"/>
      <c r="F34" s="49">
        <f t="shared" ref="F34:I34" si="10">F31</f>
        <v>24822114</v>
      </c>
      <c r="G34" s="49">
        <f t="shared" si="10"/>
        <v>27007565</v>
      </c>
      <c r="H34" s="49">
        <f t="shared" si="10"/>
        <v>28371735</v>
      </c>
      <c r="I34" s="49">
        <f t="shared" si="10"/>
        <v>30395500</v>
      </c>
      <c r="J34" s="49">
        <f>J31</f>
        <v>30628863</v>
      </c>
      <c r="K34" s="49">
        <f>K28</f>
        <v>32879511</v>
      </c>
      <c r="L34" s="49">
        <f>L28</f>
        <v>34182781</v>
      </c>
      <c r="M34" s="49">
        <f t="shared" ref="M34:N34" si="11">M28</f>
        <v>35879647</v>
      </c>
      <c r="N34" s="49">
        <f t="shared" si="11"/>
        <v>37847876</v>
      </c>
      <c r="O34" s="34"/>
      <c r="P34" s="26"/>
      <c r="Q34" s="50"/>
      <c r="R34" s="4"/>
      <c r="S34" s="4"/>
    </row>
    <row r="35" spans="1:19" s="3" customFormat="1" ht="27" customHeight="1" x14ac:dyDescent="0.35">
      <c r="A35" s="48" t="s">
        <v>50</v>
      </c>
      <c r="B35" s="60" t="s">
        <v>49</v>
      </c>
      <c r="C35" s="60"/>
      <c r="D35" s="60"/>
      <c r="E35" s="60"/>
      <c r="F35" s="32"/>
      <c r="G35" s="32"/>
      <c r="H35" s="32"/>
      <c r="I35" s="32"/>
      <c r="J35" s="49"/>
      <c r="K35" s="49"/>
      <c r="L35" s="49">
        <v>30671</v>
      </c>
      <c r="M35" s="49"/>
      <c r="N35" s="49"/>
      <c r="O35" s="34"/>
      <c r="P35" s="26"/>
      <c r="Q35" s="50"/>
      <c r="R35" s="4"/>
      <c r="S35" s="4"/>
    </row>
    <row r="36" spans="1:19" s="3" customFormat="1" ht="50.25" customHeight="1" x14ac:dyDescent="0.35">
      <c r="A36" s="48">
        <v>23</v>
      </c>
      <c r="B36" s="60" t="s">
        <v>51</v>
      </c>
      <c r="C36" s="60"/>
      <c r="D36" s="60"/>
      <c r="E36" s="60"/>
      <c r="F36" s="32"/>
      <c r="G36" s="32"/>
      <c r="H36" s="32"/>
      <c r="I36" s="32"/>
      <c r="J36" s="49"/>
      <c r="K36" s="49"/>
      <c r="L36" s="49">
        <f>L34-L35</f>
        <v>34152110</v>
      </c>
      <c r="M36" s="49">
        <f t="shared" ref="M36:N36" si="12">M34-M35</f>
        <v>35879647</v>
      </c>
      <c r="N36" s="49">
        <f t="shared" si="12"/>
        <v>37847876</v>
      </c>
      <c r="O36" s="19"/>
      <c r="P36" s="26"/>
      <c r="Q36" s="50"/>
      <c r="R36" s="4"/>
      <c r="S36" s="4"/>
    </row>
    <row r="37" spans="1:19" ht="51" customHeight="1" x14ac:dyDescent="0.35">
      <c r="A37" s="48">
        <v>24</v>
      </c>
      <c r="B37" s="59" t="s">
        <v>52</v>
      </c>
      <c r="C37" s="59"/>
      <c r="D37" s="59"/>
      <c r="E37" s="59"/>
      <c r="F37" s="51"/>
      <c r="G37" s="51"/>
      <c r="H37" s="51"/>
      <c r="I37" s="51"/>
      <c r="J37" s="52"/>
      <c r="K37" s="52"/>
      <c r="L37" s="52">
        <v>66</v>
      </c>
      <c r="M37" s="52">
        <f>L37</f>
        <v>66</v>
      </c>
      <c r="N37" s="52">
        <f>M37</f>
        <v>66</v>
      </c>
      <c r="O37" s="34"/>
      <c r="P37" s="26"/>
      <c r="Q37" s="26"/>
    </row>
    <row r="38" spans="1:19" ht="43.9" customHeight="1" x14ac:dyDescent="0.35">
      <c r="A38" s="48">
        <v>25</v>
      </c>
      <c r="B38" s="59" t="s">
        <v>53</v>
      </c>
      <c r="C38" s="59"/>
      <c r="D38" s="59"/>
      <c r="E38" s="59"/>
      <c r="F38" s="51"/>
      <c r="G38" s="51"/>
      <c r="H38" s="51"/>
      <c r="I38" s="51"/>
      <c r="J38" s="53"/>
      <c r="K38" s="53"/>
      <c r="L38" s="53">
        <f t="shared" ref="L38:N38" si="13">ROUND(L36/100*L37,0)</f>
        <v>22540393</v>
      </c>
      <c r="M38" s="53">
        <f t="shared" si="13"/>
        <v>23680567</v>
      </c>
      <c r="N38" s="53">
        <f t="shared" si="13"/>
        <v>24979598</v>
      </c>
      <c r="O38" s="46"/>
      <c r="P38" s="47"/>
      <c r="Q38" s="47"/>
    </row>
    <row r="39" spans="1:19" ht="27" customHeight="1" x14ac:dyDescent="0.35">
      <c r="A39" s="54"/>
      <c r="B39" s="55"/>
      <c r="C39" s="55"/>
      <c r="D39" s="55"/>
      <c r="E39" s="55"/>
      <c r="F39" s="55"/>
      <c r="G39" s="55"/>
      <c r="H39" s="55"/>
      <c r="I39" s="55"/>
      <c r="J39" s="56"/>
      <c r="K39" s="56"/>
      <c r="L39" s="56"/>
      <c r="M39" s="56"/>
      <c r="N39" s="46"/>
      <c r="O39" s="46"/>
      <c r="P39" s="47"/>
      <c r="Q39" s="47"/>
    </row>
    <row r="40" spans="1:19" x14ac:dyDescent="0.35">
      <c r="E40" s="4" t="s">
        <v>54</v>
      </c>
      <c r="K40" s="57"/>
      <c r="L40" s="57"/>
      <c r="M40" s="57"/>
      <c r="N40" s="57"/>
    </row>
    <row r="42" spans="1:19" ht="46.5" customHeight="1" x14ac:dyDescent="0.35">
      <c r="K42" s="58"/>
      <c r="L42" s="58"/>
    </row>
    <row r="43" spans="1:19" ht="46.5" customHeight="1" x14ac:dyDescent="0.35"/>
  </sheetData>
  <mergeCells count="37">
    <mergeCell ref="B6:E6"/>
    <mergeCell ref="B18:E18"/>
    <mergeCell ref="B1:M1"/>
    <mergeCell ref="A2:N2"/>
    <mergeCell ref="N3:O3"/>
    <mergeCell ref="B4:E4"/>
    <mergeCell ref="B5:E5"/>
    <mergeCell ref="B20:E20"/>
    <mergeCell ref="B7:E7"/>
    <mergeCell ref="B8:E8"/>
    <mergeCell ref="B9:E9"/>
    <mergeCell ref="B10:E10"/>
    <mergeCell ref="B11:E11"/>
    <mergeCell ref="B12:E12"/>
    <mergeCell ref="B13:E13"/>
    <mergeCell ref="B14:E14"/>
    <mergeCell ref="B16:E16"/>
    <mergeCell ref="B17:E17"/>
    <mergeCell ref="B19:E19"/>
    <mergeCell ref="B32:E32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8:E38"/>
    <mergeCell ref="B33:E33"/>
    <mergeCell ref="B34:E34"/>
    <mergeCell ref="B35:E35"/>
    <mergeCell ref="B36:E36"/>
    <mergeCell ref="B37:E37"/>
  </mergeCells>
  <pageMargins left="0.19685039370078741" right="0" top="0.74803149606299213" bottom="0" header="0.31496062992125984" footer="0"/>
  <pageSetup paperSize="9" scale="4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1"/>
  <sheetViews>
    <sheetView tabSelected="1" view="pageBreakPreview" zoomScale="71" zoomScaleNormal="75" zoomScaleSheetLayoutView="71" workbookViewId="0">
      <selection activeCell="A16" activeCellId="6" sqref="A3:XFD3 A6:XFD6 A8:XFD8 A10:XFD10 A12:XFD12 A14:XFD14 A16:XFD16"/>
    </sheetView>
  </sheetViews>
  <sheetFormatPr defaultRowHeight="18.75" x14ac:dyDescent="0.3"/>
  <cols>
    <col min="1" max="1" width="5.28515625" style="69" customWidth="1"/>
    <col min="2" max="2" width="81.85546875" style="69" customWidth="1"/>
    <col min="3" max="3" width="24" style="69" hidden="1" customWidth="1"/>
    <col min="4" max="4" width="21.28515625" style="69" hidden="1" customWidth="1"/>
    <col min="5" max="6" width="20.42578125" style="69" hidden="1" customWidth="1"/>
    <col min="7" max="7" width="19.85546875" style="69" customWidth="1"/>
    <col min="8" max="250" width="9.140625" style="69"/>
    <col min="251" max="251" width="5.28515625" style="69" customWidth="1"/>
    <col min="252" max="252" width="81.85546875" style="69" customWidth="1"/>
    <col min="253" max="253" width="20.42578125" style="69" customWidth="1"/>
    <col min="254" max="506" width="9.140625" style="69"/>
    <col min="507" max="507" width="5.28515625" style="69" customWidth="1"/>
    <col min="508" max="508" width="81.85546875" style="69" customWidth="1"/>
    <col min="509" max="509" width="20.42578125" style="69" customWidth="1"/>
    <col min="510" max="762" width="9.140625" style="69"/>
    <col min="763" max="763" width="5.28515625" style="69" customWidth="1"/>
    <col min="764" max="764" width="81.85546875" style="69" customWidth="1"/>
    <col min="765" max="765" width="20.42578125" style="69" customWidth="1"/>
    <col min="766" max="1018" width="9.140625" style="69"/>
    <col min="1019" max="1019" width="5.28515625" style="69" customWidth="1"/>
    <col min="1020" max="1020" width="81.85546875" style="69" customWidth="1"/>
    <col min="1021" max="1021" width="20.42578125" style="69" customWidth="1"/>
    <col min="1022" max="1274" width="9.140625" style="69"/>
    <col min="1275" max="1275" width="5.28515625" style="69" customWidth="1"/>
    <col min="1276" max="1276" width="81.85546875" style="69" customWidth="1"/>
    <col min="1277" max="1277" width="20.42578125" style="69" customWidth="1"/>
    <col min="1278" max="1530" width="9.140625" style="69"/>
    <col min="1531" max="1531" width="5.28515625" style="69" customWidth="1"/>
    <col min="1532" max="1532" width="81.85546875" style="69" customWidth="1"/>
    <col min="1533" max="1533" width="20.42578125" style="69" customWidth="1"/>
    <col min="1534" max="1786" width="9.140625" style="69"/>
    <col min="1787" max="1787" width="5.28515625" style="69" customWidth="1"/>
    <col min="1788" max="1788" width="81.85546875" style="69" customWidth="1"/>
    <col min="1789" max="1789" width="20.42578125" style="69" customWidth="1"/>
    <col min="1790" max="2042" width="9.140625" style="69"/>
    <col min="2043" max="2043" width="5.28515625" style="69" customWidth="1"/>
    <col min="2044" max="2044" width="81.85546875" style="69" customWidth="1"/>
    <col min="2045" max="2045" width="20.42578125" style="69" customWidth="1"/>
    <col min="2046" max="2298" width="9.140625" style="69"/>
    <col min="2299" max="2299" width="5.28515625" style="69" customWidth="1"/>
    <col min="2300" max="2300" width="81.85546875" style="69" customWidth="1"/>
    <col min="2301" max="2301" width="20.42578125" style="69" customWidth="1"/>
    <col min="2302" max="2554" width="9.140625" style="69"/>
    <col min="2555" max="2555" width="5.28515625" style="69" customWidth="1"/>
    <col min="2556" max="2556" width="81.85546875" style="69" customWidth="1"/>
    <col min="2557" max="2557" width="20.42578125" style="69" customWidth="1"/>
    <col min="2558" max="2810" width="9.140625" style="69"/>
    <col min="2811" max="2811" width="5.28515625" style="69" customWidth="1"/>
    <col min="2812" max="2812" width="81.85546875" style="69" customWidth="1"/>
    <col min="2813" max="2813" width="20.42578125" style="69" customWidth="1"/>
    <col min="2814" max="3066" width="9.140625" style="69"/>
    <col min="3067" max="3067" width="5.28515625" style="69" customWidth="1"/>
    <col min="3068" max="3068" width="81.85546875" style="69" customWidth="1"/>
    <col min="3069" max="3069" width="20.42578125" style="69" customWidth="1"/>
    <col min="3070" max="3322" width="9.140625" style="69"/>
    <col min="3323" max="3323" width="5.28515625" style="69" customWidth="1"/>
    <col min="3324" max="3324" width="81.85546875" style="69" customWidth="1"/>
    <col min="3325" max="3325" width="20.42578125" style="69" customWidth="1"/>
    <col min="3326" max="3578" width="9.140625" style="69"/>
    <col min="3579" max="3579" width="5.28515625" style="69" customWidth="1"/>
    <col min="3580" max="3580" width="81.85546875" style="69" customWidth="1"/>
    <col min="3581" max="3581" width="20.42578125" style="69" customWidth="1"/>
    <col min="3582" max="3834" width="9.140625" style="69"/>
    <col min="3835" max="3835" width="5.28515625" style="69" customWidth="1"/>
    <col min="3836" max="3836" width="81.85546875" style="69" customWidth="1"/>
    <col min="3837" max="3837" width="20.42578125" style="69" customWidth="1"/>
    <col min="3838" max="4090" width="9.140625" style="69"/>
    <col min="4091" max="4091" width="5.28515625" style="69" customWidth="1"/>
    <col min="4092" max="4092" width="81.85546875" style="69" customWidth="1"/>
    <col min="4093" max="4093" width="20.42578125" style="69" customWidth="1"/>
    <col min="4094" max="4346" width="9.140625" style="69"/>
    <col min="4347" max="4347" width="5.28515625" style="69" customWidth="1"/>
    <col min="4348" max="4348" width="81.85546875" style="69" customWidth="1"/>
    <col min="4349" max="4349" width="20.42578125" style="69" customWidth="1"/>
    <col min="4350" max="4602" width="9.140625" style="69"/>
    <col min="4603" max="4603" width="5.28515625" style="69" customWidth="1"/>
    <col min="4604" max="4604" width="81.85546875" style="69" customWidth="1"/>
    <col min="4605" max="4605" width="20.42578125" style="69" customWidth="1"/>
    <col min="4606" max="4858" width="9.140625" style="69"/>
    <col min="4859" max="4859" width="5.28515625" style="69" customWidth="1"/>
    <col min="4860" max="4860" width="81.85546875" style="69" customWidth="1"/>
    <col min="4861" max="4861" width="20.42578125" style="69" customWidth="1"/>
    <col min="4862" max="5114" width="9.140625" style="69"/>
    <col min="5115" max="5115" width="5.28515625" style="69" customWidth="1"/>
    <col min="5116" max="5116" width="81.85546875" style="69" customWidth="1"/>
    <col min="5117" max="5117" width="20.42578125" style="69" customWidth="1"/>
    <col min="5118" max="5370" width="9.140625" style="69"/>
    <col min="5371" max="5371" width="5.28515625" style="69" customWidth="1"/>
    <col min="5372" max="5372" width="81.85546875" style="69" customWidth="1"/>
    <col min="5373" max="5373" width="20.42578125" style="69" customWidth="1"/>
    <col min="5374" max="5626" width="9.140625" style="69"/>
    <col min="5627" max="5627" width="5.28515625" style="69" customWidth="1"/>
    <col min="5628" max="5628" width="81.85546875" style="69" customWidth="1"/>
    <col min="5629" max="5629" width="20.42578125" style="69" customWidth="1"/>
    <col min="5630" max="5882" width="9.140625" style="69"/>
    <col min="5883" max="5883" width="5.28515625" style="69" customWidth="1"/>
    <col min="5884" max="5884" width="81.85546875" style="69" customWidth="1"/>
    <col min="5885" max="5885" width="20.42578125" style="69" customWidth="1"/>
    <col min="5886" max="6138" width="9.140625" style="69"/>
    <col min="6139" max="6139" width="5.28515625" style="69" customWidth="1"/>
    <col min="6140" max="6140" width="81.85546875" style="69" customWidth="1"/>
    <col min="6141" max="6141" width="20.42578125" style="69" customWidth="1"/>
    <col min="6142" max="6394" width="9.140625" style="69"/>
    <col min="6395" max="6395" width="5.28515625" style="69" customWidth="1"/>
    <col min="6396" max="6396" width="81.85546875" style="69" customWidth="1"/>
    <col min="6397" max="6397" width="20.42578125" style="69" customWidth="1"/>
    <col min="6398" max="6650" width="9.140625" style="69"/>
    <col min="6651" max="6651" width="5.28515625" style="69" customWidth="1"/>
    <col min="6652" max="6652" width="81.85546875" style="69" customWidth="1"/>
    <col min="6653" max="6653" width="20.42578125" style="69" customWidth="1"/>
    <col min="6654" max="6906" width="9.140625" style="69"/>
    <col min="6907" max="6907" width="5.28515625" style="69" customWidth="1"/>
    <col min="6908" max="6908" width="81.85546875" style="69" customWidth="1"/>
    <col min="6909" max="6909" width="20.42578125" style="69" customWidth="1"/>
    <col min="6910" max="7162" width="9.140625" style="69"/>
    <col min="7163" max="7163" width="5.28515625" style="69" customWidth="1"/>
    <col min="7164" max="7164" width="81.85546875" style="69" customWidth="1"/>
    <col min="7165" max="7165" width="20.42578125" style="69" customWidth="1"/>
    <col min="7166" max="7418" width="9.140625" style="69"/>
    <col min="7419" max="7419" width="5.28515625" style="69" customWidth="1"/>
    <col min="7420" max="7420" width="81.85546875" style="69" customWidth="1"/>
    <col min="7421" max="7421" width="20.42578125" style="69" customWidth="1"/>
    <col min="7422" max="7674" width="9.140625" style="69"/>
    <col min="7675" max="7675" width="5.28515625" style="69" customWidth="1"/>
    <col min="7676" max="7676" width="81.85546875" style="69" customWidth="1"/>
    <col min="7677" max="7677" width="20.42578125" style="69" customWidth="1"/>
    <col min="7678" max="7930" width="9.140625" style="69"/>
    <col min="7931" max="7931" width="5.28515625" style="69" customWidth="1"/>
    <col min="7932" max="7932" width="81.85546875" style="69" customWidth="1"/>
    <col min="7933" max="7933" width="20.42578125" style="69" customWidth="1"/>
    <col min="7934" max="8186" width="9.140625" style="69"/>
    <col min="8187" max="8187" width="5.28515625" style="69" customWidth="1"/>
    <col min="8188" max="8188" width="81.85546875" style="69" customWidth="1"/>
    <col min="8189" max="8189" width="20.42578125" style="69" customWidth="1"/>
    <col min="8190" max="8442" width="9.140625" style="69"/>
    <col min="8443" max="8443" width="5.28515625" style="69" customWidth="1"/>
    <col min="8444" max="8444" width="81.85546875" style="69" customWidth="1"/>
    <col min="8445" max="8445" width="20.42578125" style="69" customWidth="1"/>
    <col min="8446" max="8698" width="9.140625" style="69"/>
    <col min="8699" max="8699" width="5.28515625" style="69" customWidth="1"/>
    <col min="8700" max="8700" width="81.85546875" style="69" customWidth="1"/>
    <col min="8701" max="8701" width="20.42578125" style="69" customWidth="1"/>
    <col min="8702" max="8954" width="9.140625" style="69"/>
    <col min="8955" max="8955" width="5.28515625" style="69" customWidth="1"/>
    <col min="8956" max="8956" width="81.85546875" style="69" customWidth="1"/>
    <col min="8957" max="8957" width="20.42578125" style="69" customWidth="1"/>
    <col min="8958" max="9210" width="9.140625" style="69"/>
    <col min="9211" max="9211" width="5.28515625" style="69" customWidth="1"/>
    <col min="9212" max="9212" width="81.85546875" style="69" customWidth="1"/>
    <col min="9213" max="9213" width="20.42578125" style="69" customWidth="1"/>
    <col min="9214" max="9466" width="9.140625" style="69"/>
    <col min="9467" max="9467" width="5.28515625" style="69" customWidth="1"/>
    <col min="9468" max="9468" width="81.85546875" style="69" customWidth="1"/>
    <col min="9469" max="9469" width="20.42578125" style="69" customWidth="1"/>
    <col min="9470" max="9722" width="9.140625" style="69"/>
    <col min="9723" max="9723" width="5.28515625" style="69" customWidth="1"/>
    <col min="9724" max="9724" width="81.85546875" style="69" customWidth="1"/>
    <col min="9725" max="9725" width="20.42578125" style="69" customWidth="1"/>
    <col min="9726" max="9978" width="9.140625" style="69"/>
    <col min="9979" max="9979" width="5.28515625" style="69" customWidth="1"/>
    <col min="9980" max="9980" width="81.85546875" style="69" customWidth="1"/>
    <col min="9981" max="9981" width="20.42578125" style="69" customWidth="1"/>
    <col min="9982" max="10234" width="9.140625" style="69"/>
    <col min="10235" max="10235" width="5.28515625" style="69" customWidth="1"/>
    <col min="10236" max="10236" width="81.85546875" style="69" customWidth="1"/>
    <col min="10237" max="10237" width="20.42578125" style="69" customWidth="1"/>
    <col min="10238" max="10490" width="9.140625" style="69"/>
    <col min="10491" max="10491" width="5.28515625" style="69" customWidth="1"/>
    <col min="10492" max="10492" width="81.85546875" style="69" customWidth="1"/>
    <col min="10493" max="10493" width="20.42578125" style="69" customWidth="1"/>
    <col min="10494" max="10746" width="9.140625" style="69"/>
    <col min="10747" max="10747" width="5.28515625" style="69" customWidth="1"/>
    <col min="10748" max="10748" width="81.85546875" style="69" customWidth="1"/>
    <col min="10749" max="10749" width="20.42578125" style="69" customWidth="1"/>
    <col min="10750" max="11002" width="9.140625" style="69"/>
    <col min="11003" max="11003" width="5.28515625" style="69" customWidth="1"/>
    <col min="11004" max="11004" width="81.85546875" style="69" customWidth="1"/>
    <col min="11005" max="11005" width="20.42578125" style="69" customWidth="1"/>
    <col min="11006" max="11258" width="9.140625" style="69"/>
    <col min="11259" max="11259" width="5.28515625" style="69" customWidth="1"/>
    <col min="11260" max="11260" width="81.85546875" style="69" customWidth="1"/>
    <col min="11261" max="11261" width="20.42578125" style="69" customWidth="1"/>
    <col min="11262" max="11514" width="9.140625" style="69"/>
    <col min="11515" max="11515" width="5.28515625" style="69" customWidth="1"/>
    <col min="11516" max="11516" width="81.85546875" style="69" customWidth="1"/>
    <col min="11517" max="11517" width="20.42578125" style="69" customWidth="1"/>
    <col min="11518" max="11770" width="9.140625" style="69"/>
    <col min="11771" max="11771" width="5.28515625" style="69" customWidth="1"/>
    <col min="11772" max="11772" width="81.85546875" style="69" customWidth="1"/>
    <col min="11773" max="11773" width="20.42578125" style="69" customWidth="1"/>
    <col min="11774" max="12026" width="9.140625" style="69"/>
    <col min="12027" max="12027" width="5.28515625" style="69" customWidth="1"/>
    <col min="12028" max="12028" width="81.85546875" style="69" customWidth="1"/>
    <col min="12029" max="12029" width="20.42578125" style="69" customWidth="1"/>
    <col min="12030" max="12282" width="9.140625" style="69"/>
    <col min="12283" max="12283" width="5.28515625" style="69" customWidth="1"/>
    <col min="12284" max="12284" width="81.85546875" style="69" customWidth="1"/>
    <col min="12285" max="12285" width="20.42578125" style="69" customWidth="1"/>
    <col min="12286" max="12538" width="9.140625" style="69"/>
    <col min="12539" max="12539" width="5.28515625" style="69" customWidth="1"/>
    <col min="12540" max="12540" width="81.85546875" style="69" customWidth="1"/>
    <col min="12541" max="12541" width="20.42578125" style="69" customWidth="1"/>
    <col min="12542" max="12794" width="9.140625" style="69"/>
    <col min="12795" max="12795" width="5.28515625" style="69" customWidth="1"/>
    <col min="12796" max="12796" width="81.85546875" style="69" customWidth="1"/>
    <col min="12797" max="12797" width="20.42578125" style="69" customWidth="1"/>
    <col min="12798" max="13050" width="9.140625" style="69"/>
    <col min="13051" max="13051" width="5.28515625" style="69" customWidth="1"/>
    <col min="13052" max="13052" width="81.85546875" style="69" customWidth="1"/>
    <col min="13053" max="13053" width="20.42578125" style="69" customWidth="1"/>
    <col min="13054" max="13306" width="9.140625" style="69"/>
    <col min="13307" max="13307" width="5.28515625" style="69" customWidth="1"/>
    <col min="13308" max="13308" width="81.85546875" style="69" customWidth="1"/>
    <col min="13309" max="13309" width="20.42578125" style="69" customWidth="1"/>
    <col min="13310" max="13562" width="9.140625" style="69"/>
    <col min="13563" max="13563" width="5.28515625" style="69" customWidth="1"/>
    <col min="13564" max="13564" width="81.85546875" style="69" customWidth="1"/>
    <col min="13565" max="13565" width="20.42578125" style="69" customWidth="1"/>
    <col min="13566" max="13818" width="9.140625" style="69"/>
    <col min="13819" max="13819" width="5.28515625" style="69" customWidth="1"/>
    <col min="13820" max="13820" width="81.85546875" style="69" customWidth="1"/>
    <col min="13821" max="13821" width="20.42578125" style="69" customWidth="1"/>
    <col min="13822" max="14074" width="9.140625" style="69"/>
    <col min="14075" max="14075" width="5.28515625" style="69" customWidth="1"/>
    <col min="14076" max="14076" width="81.85546875" style="69" customWidth="1"/>
    <col min="14077" max="14077" width="20.42578125" style="69" customWidth="1"/>
    <col min="14078" max="14330" width="9.140625" style="69"/>
    <col min="14331" max="14331" width="5.28515625" style="69" customWidth="1"/>
    <col min="14332" max="14332" width="81.85546875" style="69" customWidth="1"/>
    <col min="14333" max="14333" width="20.42578125" style="69" customWidth="1"/>
    <col min="14334" max="14586" width="9.140625" style="69"/>
    <col min="14587" max="14587" width="5.28515625" style="69" customWidth="1"/>
    <col min="14588" max="14588" width="81.85546875" style="69" customWidth="1"/>
    <col min="14589" max="14589" width="20.42578125" style="69" customWidth="1"/>
    <col min="14590" max="14842" width="9.140625" style="69"/>
    <col min="14843" max="14843" width="5.28515625" style="69" customWidth="1"/>
    <col min="14844" max="14844" width="81.85546875" style="69" customWidth="1"/>
    <col min="14845" max="14845" width="20.42578125" style="69" customWidth="1"/>
    <col min="14846" max="15098" width="9.140625" style="69"/>
    <col min="15099" max="15099" width="5.28515625" style="69" customWidth="1"/>
    <col min="15100" max="15100" width="81.85546875" style="69" customWidth="1"/>
    <col min="15101" max="15101" width="20.42578125" style="69" customWidth="1"/>
    <col min="15102" max="15354" width="9.140625" style="69"/>
    <col min="15355" max="15355" width="5.28515625" style="69" customWidth="1"/>
    <col min="15356" max="15356" width="81.85546875" style="69" customWidth="1"/>
    <col min="15357" max="15357" width="20.42578125" style="69" customWidth="1"/>
    <col min="15358" max="15610" width="9.140625" style="69"/>
    <col min="15611" max="15611" width="5.28515625" style="69" customWidth="1"/>
    <col min="15612" max="15612" width="81.85546875" style="69" customWidth="1"/>
    <col min="15613" max="15613" width="20.42578125" style="69" customWidth="1"/>
    <col min="15614" max="15866" width="9.140625" style="69"/>
    <col min="15867" max="15867" width="5.28515625" style="69" customWidth="1"/>
    <col min="15868" max="15868" width="81.85546875" style="69" customWidth="1"/>
    <col min="15869" max="15869" width="20.42578125" style="69" customWidth="1"/>
    <col min="15870" max="16122" width="9.140625" style="69"/>
    <col min="16123" max="16123" width="5.28515625" style="69" customWidth="1"/>
    <col min="16124" max="16124" width="81.85546875" style="69" customWidth="1"/>
    <col min="16125" max="16125" width="20.42578125" style="69" customWidth="1"/>
    <col min="16126" max="16384" width="9.140625" style="69"/>
  </cols>
  <sheetData>
    <row r="1" spans="1:7" ht="92.25" customHeight="1" x14ac:dyDescent="0.3">
      <c r="B1" s="70" t="s">
        <v>59</v>
      </c>
      <c r="C1" s="70"/>
      <c r="D1" s="70"/>
      <c r="E1" s="70"/>
      <c r="F1" s="71"/>
    </row>
    <row r="2" spans="1:7" s="78" customFormat="1" ht="65.45" customHeight="1" x14ac:dyDescent="0.3">
      <c r="A2" s="72" t="s">
        <v>8</v>
      </c>
      <c r="B2" s="73" t="s">
        <v>60</v>
      </c>
      <c r="C2" s="74">
        <v>6041773.8399999999</v>
      </c>
      <c r="D2" s="75">
        <v>5892616.1009999998</v>
      </c>
      <c r="E2" s="76" t="e">
        <f>#REF!</f>
        <v>#REF!</v>
      </c>
      <c r="F2" s="76"/>
      <c r="G2" s="77">
        <v>5197125</v>
      </c>
    </row>
    <row r="3" spans="1:7" s="78" customFormat="1" ht="15" customHeight="1" x14ac:dyDescent="0.3">
      <c r="A3" s="72"/>
      <c r="B3" s="79"/>
      <c r="C3" s="80"/>
      <c r="D3" s="81"/>
      <c r="E3" s="77"/>
      <c r="F3" s="77"/>
    </row>
    <row r="4" spans="1:7" s="78" customFormat="1" ht="49.15" customHeight="1" x14ac:dyDescent="0.3">
      <c r="A4" s="72" t="s">
        <v>10</v>
      </c>
      <c r="B4" s="73" t="s">
        <v>61</v>
      </c>
      <c r="C4" s="82">
        <f>C7+C11+C9</f>
        <v>499550</v>
      </c>
      <c r="D4" s="83">
        <f>D7+D11+D9</f>
        <v>492779.44006999995</v>
      </c>
      <c r="E4" s="76" t="e">
        <f>E7+E11+E9</f>
        <v>#REF!</v>
      </c>
      <c r="F4" s="76"/>
      <c r="G4" s="76">
        <v>517130</v>
      </c>
    </row>
    <row r="5" spans="1:7" s="78" customFormat="1" x14ac:dyDescent="0.3">
      <c r="A5" s="72"/>
      <c r="B5" s="79" t="s">
        <v>62</v>
      </c>
      <c r="C5" s="80"/>
      <c r="D5" s="81"/>
      <c r="E5" s="77"/>
      <c r="F5" s="77"/>
    </row>
    <row r="6" spans="1:7" s="78" customFormat="1" ht="15" customHeight="1" x14ac:dyDescent="0.3">
      <c r="A6" s="72"/>
      <c r="B6" s="79"/>
      <c r="C6" s="80"/>
      <c r="D6" s="81"/>
      <c r="E6" s="76"/>
      <c r="F6" s="76"/>
    </row>
    <row r="7" spans="1:7" s="78" customFormat="1" ht="85.9" customHeight="1" x14ac:dyDescent="0.3">
      <c r="A7" s="72"/>
      <c r="B7" s="73" t="s">
        <v>63</v>
      </c>
      <c r="C7" s="74">
        <v>415732</v>
      </c>
      <c r="D7" s="75">
        <v>407631.77439999999</v>
      </c>
      <c r="E7" s="84" t="e">
        <f>#REF!</f>
        <v>#REF!</v>
      </c>
      <c r="F7" s="84"/>
      <c r="G7" s="84">
        <v>435375</v>
      </c>
    </row>
    <row r="8" spans="1:7" s="78" customFormat="1" ht="15" customHeight="1" x14ac:dyDescent="0.3">
      <c r="A8" s="72"/>
      <c r="B8" s="85"/>
      <c r="C8" s="86"/>
      <c r="D8" s="87"/>
      <c r="E8" s="84"/>
      <c r="F8" s="84"/>
    </row>
    <row r="9" spans="1:7" s="78" customFormat="1" ht="43.9" customHeight="1" x14ac:dyDescent="0.3">
      <c r="A9" s="72"/>
      <c r="B9" s="85" t="s">
        <v>64</v>
      </c>
      <c r="C9" s="86">
        <v>56</v>
      </c>
      <c r="D9" s="87">
        <v>61.6</v>
      </c>
      <c r="E9" s="84">
        <v>12</v>
      </c>
      <c r="F9" s="84"/>
      <c r="G9" s="84">
        <v>21</v>
      </c>
    </row>
    <row r="10" spans="1:7" s="78" customFormat="1" ht="15" customHeight="1" x14ac:dyDescent="0.3">
      <c r="A10" s="72"/>
      <c r="B10" s="85"/>
      <c r="C10" s="86"/>
      <c r="D10" s="87"/>
      <c r="E10" s="84"/>
      <c r="F10" s="84"/>
      <c r="G10" s="84"/>
    </row>
    <row r="11" spans="1:7" s="78" customFormat="1" ht="82.15" customHeight="1" x14ac:dyDescent="0.3">
      <c r="A11" s="72"/>
      <c r="B11" s="85" t="s">
        <v>65</v>
      </c>
      <c r="C11" s="86">
        <v>83762</v>
      </c>
      <c r="D11" s="87">
        <v>85086.065669999996</v>
      </c>
      <c r="E11" s="84" t="e">
        <f>#REF!</f>
        <v>#REF!</v>
      </c>
      <c r="F11" s="84"/>
      <c r="G11" s="84">
        <v>81734</v>
      </c>
    </row>
    <row r="12" spans="1:7" s="78" customFormat="1" ht="15" customHeight="1" x14ac:dyDescent="0.3">
      <c r="A12" s="72"/>
      <c r="B12" s="85"/>
      <c r="C12" s="86"/>
      <c r="D12" s="87"/>
      <c r="E12" s="84"/>
      <c r="F12" s="84"/>
    </row>
    <row r="13" spans="1:7" s="78" customFormat="1" ht="61.15" customHeight="1" x14ac:dyDescent="0.3">
      <c r="A13" s="72">
        <v>3</v>
      </c>
      <c r="B13" s="85" t="s">
        <v>66</v>
      </c>
      <c r="C13" s="86">
        <v>773925.34499999997</v>
      </c>
      <c r="D13" s="87">
        <v>782679.32880000002</v>
      </c>
      <c r="E13" s="76" t="e">
        <f>#REF!</f>
        <v>#REF!</v>
      </c>
      <c r="F13" s="76"/>
      <c r="G13" s="76">
        <v>586467</v>
      </c>
    </row>
    <row r="14" spans="1:7" s="78" customFormat="1" ht="15" customHeight="1" x14ac:dyDescent="0.3">
      <c r="A14" s="72"/>
      <c r="B14" s="85"/>
      <c r="C14" s="86"/>
      <c r="D14" s="87"/>
      <c r="E14" s="76"/>
      <c r="F14" s="76"/>
    </row>
    <row r="15" spans="1:7" s="78" customFormat="1" ht="38.450000000000003" customHeight="1" x14ac:dyDescent="0.3">
      <c r="A15" s="72" t="s">
        <v>14</v>
      </c>
      <c r="B15" s="85" t="s">
        <v>67</v>
      </c>
      <c r="C15" s="86">
        <v>164916.70000000001</v>
      </c>
      <c r="D15" s="87">
        <v>172817.9552</v>
      </c>
      <c r="E15" s="76" t="e">
        <f>#REF!+#REF!+#REF!</f>
        <v>#REF!</v>
      </c>
      <c r="F15" s="76"/>
      <c r="G15" s="76">
        <v>159652</v>
      </c>
    </row>
    <row r="16" spans="1:7" s="78" customFormat="1" ht="15" customHeight="1" x14ac:dyDescent="0.3">
      <c r="A16" s="72"/>
      <c r="B16" s="79"/>
      <c r="C16" s="79"/>
      <c r="D16" s="79"/>
      <c r="E16" s="76"/>
      <c r="F16" s="76"/>
    </row>
    <row r="17" spans="1:7" s="78" customFormat="1" ht="26.45" customHeight="1" x14ac:dyDescent="0.3">
      <c r="A17" s="88" t="s">
        <v>20</v>
      </c>
      <c r="B17" s="89" t="s">
        <v>68</v>
      </c>
      <c r="C17" s="76">
        <f>ROUND(C2+C4+C13+C15,0)</f>
        <v>7480166</v>
      </c>
      <c r="D17" s="76">
        <f>ROUND(D2+D4+D13+D15,0)</f>
        <v>7340893</v>
      </c>
      <c r="E17" s="76" t="e">
        <f>ROUND(E2+E4+E13+E15,0)</f>
        <v>#REF!</v>
      </c>
      <c r="F17" s="76"/>
      <c r="G17" s="76">
        <v>6460374</v>
      </c>
    </row>
    <row r="18" spans="1:7" s="78" customFormat="1" ht="12" customHeight="1" x14ac:dyDescent="0.25">
      <c r="A18" s="90"/>
      <c r="E18" s="91"/>
      <c r="F18" s="91"/>
    </row>
    <row r="19" spans="1:7" x14ac:dyDescent="0.3">
      <c r="D19" s="69">
        <f>ROUND(D17/C17*100,1)</f>
        <v>98.1</v>
      </c>
      <c r="E19" s="69" t="e">
        <f>ROUND(E17/D17*100,1)</f>
        <v>#REF!</v>
      </c>
    </row>
    <row r="20" spans="1:7" x14ac:dyDescent="0.3">
      <c r="E20" s="69" t="e">
        <f>ROUND((D19+E19+G19)/3,1)</f>
        <v>#REF!</v>
      </c>
      <c r="G20" s="92"/>
    </row>
    <row r="21" spans="1:7" x14ac:dyDescent="0.3">
      <c r="E21" s="93"/>
      <c r="F21" s="93"/>
    </row>
  </sheetData>
  <mergeCells count="1">
    <mergeCell ref="B1:E1"/>
  </mergeCells>
  <pageMargins left="0.59055118110236227" right="0.39370078740157483" top="0.39370078740157483" bottom="0.39370078740157483" header="0" footer="0.19685039370078741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 Расчет  УФНС 1 01 2010</vt:lpstr>
      <vt:lpstr>Вычеты 2023-2025</vt:lpstr>
      <vt:lpstr>' Расчет  УФНС 1 01 2010'!Заголовки_для_печати</vt:lpstr>
      <vt:lpstr>' Расчет  УФНС 1 01 2010'!Область_печати</vt:lpstr>
      <vt:lpstr>'Вычеты 2023-2025'!Область_печати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Минфин области</dc:creator>
  <cp:lastModifiedBy>Пользователь Минфин области</cp:lastModifiedBy>
  <cp:lastPrinted>2022-10-18T11:06:18Z</cp:lastPrinted>
  <dcterms:created xsi:type="dcterms:W3CDTF">2022-10-18T10:46:51Z</dcterms:created>
  <dcterms:modified xsi:type="dcterms:W3CDTF">2022-10-26T12:06:37Z</dcterms:modified>
</cp:coreProperties>
</file>